
<file path=[Content_Types].xml><?xml version="1.0" encoding="utf-8"?>
<Types xmlns="http://schemas.openxmlformats.org/package/2006/content-types">
  <Override PartName="/xl/charts/chart6.xml" ContentType="application/vnd.openxmlformats-officedocument.drawingml.chart+xml"/>
  <Override PartName="/xl/charts/chart20.xml" ContentType="application/vnd.openxmlformats-officedocument.drawingml.char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drawings/drawing8.xml" ContentType="application/vnd.openxmlformats-officedocument.drawing+xml"/>
  <Override PartName="/xl/worksheets/sheet7.xml" ContentType="application/vnd.openxmlformats-officedocument.spreadsheetml.worksheet+xml"/>
  <Override PartName="/xl/externalLinks/externalLink7.xml" ContentType="application/vnd.openxmlformats-officedocument.spreadsheetml.externalLink+xml"/>
  <Override PartName="/xl/charts/chart2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21.xml" ContentType="application/vnd.openxmlformats-officedocument.drawingml.chart+xml"/>
  <Override PartName="/docProps/core.xml" ContentType="application/vnd.openxmlformats-package.core-properties+xml"/>
  <Override PartName="/xl/charts/chart7.xml" ContentType="application/vnd.openxmlformats-officedocument.drawingml.chart+xml"/>
  <Default Extension="bin" ContentType="application/vnd.openxmlformats-officedocument.spreadsheetml.printerSettings"/>
  <Override PartName="/xl/charts/chart10.xml" ContentType="application/vnd.openxmlformats-officedocument.drawingml.chart+xml"/>
  <Override PartName="/xl/drawings/drawing9.xml" ContentType="application/vnd.openxmlformats-officedocument.drawing+xml"/>
  <Override PartName="/xl/externalLinks/externalLink8.xml" ContentType="application/vnd.openxmlformats-officedocument.spreadsheetml.externalLink+xml"/>
  <Override PartName="/xl/charts/chart5.xml" ContentType="application/vnd.openxmlformats-officedocument.drawingml.chart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6.xml" ContentType="application/vnd.openxmlformats-officedocument.spreadsheetml.externalLink+xml"/>
  <Override PartName="/xl/charts/chart3.xml" ContentType="application/vnd.openxmlformats-officedocument.drawingml.chart+xml"/>
  <Override PartName="/xl/drawings/drawing5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75" yWindow="195" windowWidth="24420" windowHeight="9945" tabRatio="775" firstSheet="4" activeTab="7"/>
  </bookViews>
  <sheets>
    <sheet name="Stress Paraquat daf16" sheetId="3" r:id="rId1"/>
    <sheet name="Stress Paraquat daf2" sheetId="6" r:id="rId2"/>
    <sheet name="development CM daf16" sheetId="9" r:id="rId3"/>
    <sheet name="development CM daf2" sheetId="1" r:id="rId4"/>
    <sheet name="LY294002+CM" sheetId="5" r:id="rId5"/>
    <sheet name="Lifespan" sheetId="4" r:id="rId6"/>
    <sheet name="Pt Development CM " sheetId="8" r:id="rId7"/>
    <sheet name="Pt dev LY294002" sheetId="10" r:id="rId8"/>
    <sheet name="Ts Recovery Summary " sheetId="13" r:id="rId9"/>
    <sheet name="Ts Recovery from various sheets" sheetId="11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calcPr calcId="125725"/>
</workbook>
</file>

<file path=xl/calcChain.xml><?xml version="1.0" encoding="utf-8"?>
<calcChain xmlns="http://schemas.openxmlformats.org/spreadsheetml/2006/main">
  <c r="N37" i="10"/>
  <c r="N36"/>
  <c r="N35"/>
  <c r="N34"/>
  <c r="N33"/>
  <c r="N32"/>
  <c r="N31"/>
  <c r="N30"/>
  <c r="N29"/>
  <c r="N28"/>
  <c r="L94" i="3"/>
  <c r="L93"/>
  <c r="L92"/>
  <c r="L91"/>
  <c r="L90"/>
  <c r="L89"/>
  <c r="L88"/>
  <c r="L87"/>
  <c r="L86"/>
  <c r="Z54" i="13"/>
  <c r="H78" i="3"/>
  <c r="H72"/>
  <c r="H69"/>
  <c r="H66"/>
  <c r="F78"/>
  <c r="G78" s="1"/>
  <c r="F77"/>
  <c r="G77" s="1"/>
  <c r="F76"/>
  <c r="G76" s="1"/>
  <c r="F75"/>
  <c r="G75" s="1"/>
  <c r="F74"/>
  <c r="G74" s="1"/>
  <c r="F73"/>
  <c r="G73" s="1"/>
  <c r="F72"/>
  <c r="G72" s="1"/>
  <c r="F71"/>
  <c r="G71" s="1"/>
  <c r="F70"/>
  <c r="G70" s="1"/>
  <c r="F69"/>
  <c r="G69" s="1"/>
  <c r="F68"/>
  <c r="G68" s="1"/>
  <c r="F67"/>
  <c r="G67" s="1"/>
  <c r="F66"/>
  <c r="G66" s="1"/>
  <c r="F65"/>
  <c r="G65" s="1"/>
  <c r="F64"/>
  <c r="G64" s="1"/>
  <c r="G72" i="13"/>
  <c r="G71"/>
  <c r="G70"/>
  <c r="G69"/>
  <c r="G65"/>
  <c r="G64"/>
  <c r="G63"/>
  <c r="T13" i="3"/>
  <c r="F57"/>
  <c r="G57" s="1"/>
  <c r="F56"/>
  <c r="G56" s="1"/>
  <c r="F55"/>
  <c r="G55" s="1"/>
  <c r="F54"/>
  <c r="G54" s="1"/>
  <c r="F53"/>
  <c r="G53" s="1"/>
  <c r="F52"/>
  <c r="G52" s="1"/>
  <c r="Q18" i="10"/>
  <c r="Q17"/>
  <c r="Q16"/>
  <c r="W11" i="6"/>
  <c r="W10"/>
  <c r="X12" i="13"/>
  <c r="X11"/>
  <c r="X10"/>
  <c r="X9"/>
  <c r="G103" i="11"/>
  <c r="F103"/>
  <c r="G102"/>
  <c r="F102"/>
  <c r="G101"/>
  <c r="F101"/>
  <c r="G100"/>
  <c r="F100"/>
  <c r="G81"/>
  <c r="F81"/>
  <c r="G80"/>
  <c r="F80"/>
  <c r="K42" i="13"/>
  <c r="K40"/>
  <c r="K38"/>
  <c r="K36"/>
  <c r="K34"/>
  <c r="K28"/>
  <c r="K22"/>
  <c r="K16"/>
  <c r="K10"/>
  <c r="I42"/>
  <c r="H42"/>
  <c r="I40"/>
  <c r="H40"/>
  <c r="I38"/>
  <c r="H38"/>
  <c r="J36"/>
  <c r="I36"/>
  <c r="H36"/>
  <c r="J34"/>
  <c r="I34"/>
  <c r="H34"/>
  <c r="J28"/>
  <c r="I28"/>
  <c r="H28"/>
  <c r="J22"/>
  <c r="I22"/>
  <c r="H22"/>
  <c r="J16"/>
  <c r="I16"/>
  <c r="H16"/>
  <c r="J10"/>
  <c r="I10"/>
  <c r="H10"/>
  <c r="D49" i="10"/>
  <c r="D48"/>
  <c r="D47"/>
  <c r="D46"/>
  <c r="D45"/>
  <c r="E49" s="1"/>
  <c r="D44"/>
  <c r="D43"/>
  <c r="D42"/>
  <c r="D41"/>
  <c r="D40"/>
  <c r="D39"/>
  <c r="D38"/>
  <c r="D37"/>
  <c r="D36"/>
  <c r="D35"/>
  <c r="D34"/>
  <c r="D33"/>
  <c r="D32"/>
  <c r="D31"/>
  <c r="D30"/>
  <c r="F34" s="1"/>
  <c r="D29"/>
  <c r="D28"/>
  <c r="D27"/>
  <c r="D26"/>
  <c r="D25"/>
  <c r="E29" s="1"/>
  <c r="D24"/>
  <c r="D23"/>
  <c r="D22"/>
  <c r="D21"/>
  <c r="D20"/>
  <c r="F24" s="1"/>
  <c r="D19"/>
  <c r="D18"/>
  <c r="D17"/>
  <c r="D16"/>
  <c r="D15"/>
  <c r="F19" s="1"/>
  <c r="H26" i="9"/>
  <c r="E26"/>
  <c r="H25"/>
  <c r="E25"/>
  <c r="H24"/>
  <c r="E24"/>
  <c r="H23"/>
  <c r="E23"/>
  <c r="H22"/>
  <c r="E22"/>
  <c r="H21"/>
  <c r="E21"/>
  <c r="H20"/>
  <c r="E20"/>
  <c r="H19"/>
  <c r="E19"/>
  <c r="H18"/>
  <c r="E18"/>
  <c r="H17"/>
  <c r="E17"/>
  <c r="H16"/>
  <c r="E16"/>
  <c r="H15"/>
  <c r="E15"/>
  <c r="H14"/>
  <c r="E14"/>
  <c r="H13"/>
  <c r="E13"/>
  <c r="M12"/>
  <c r="L12"/>
  <c r="H12"/>
  <c r="E12"/>
  <c r="R11"/>
  <c r="M11"/>
  <c r="L11"/>
  <c r="H11"/>
  <c r="E11"/>
  <c r="R10"/>
  <c r="M10"/>
  <c r="L10"/>
  <c r="H10"/>
  <c r="E10"/>
  <c r="H9"/>
  <c r="E9"/>
  <c r="L9" s="1"/>
  <c r="E39" i="10" l="1"/>
  <c r="Q21"/>
  <c r="F44"/>
  <c r="Q19"/>
  <c r="Q20"/>
  <c r="H57" i="3"/>
  <c r="I57"/>
  <c r="H54"/>
  <c r="I54"/>
  <c r="E19" i="10"/>
  <c r="E24"/>
  <c r="F29"/>
  <c r="E34"/>
  <c r="F39"/>
  <c r="E44"/>
  <c r="F49"/>
  <c r="M9" i="9"/>
  <c r="D34" i="8" l="1"/>
  <c r="D33"/>
  <c r="E34" s="1"/>
  <c r="D32"/>
  <c r="D31"/>
  <c r="E32" s="1"/>
  <c r="D30"/>
  <c r="D29"/>
  <c r="E30" s="1"/>
  <c r="D28"/>
  <c r="D27"/>
  <c r="E28" s="1"/>
  <c r="D26"/>
  <c r="D25"/>
  <c r="E26" s="1"/>
  <c r="D24"/>
  <c r="D23"/>
  <c r="E24" s="1"/>
  <c r="D22"/>
  <c r="D21"/>
  <c r="E22" s="1"/>
  <c r="D20"/>
  <c r="D19"/>
  <c r="E20" s="1"/>
  <c r="D18"/>
  <c r="D17"/>
  <c r="E18" s="1"/>
  <c r="D16"/>
  <c r="D15"/>
  <c r="E16" s="1"/>
  <c r="D14"/>
  <c r="D13"/>
  <c r="E14" s="1"/>
  <c r="D12"/>
  <c r="D11"/>
  <c r="E12" s="1"/>
  <c r="D10"/>
  <c r="D9"/>
  <c r="E10" s="1"/>
  <c r="D8"/>
  <c r="D7"/>
  <c r="E8" s="1"/>
  <c r="F8" l="1"/>
  <c r="F10"/>
  <c r="F12"/>
  <c r="F14"/>
  <c r="F16"/>
  <c r="F18"/>
  <c r="F20"/>
  <c r="F22"/>
  <c r="F24"/>
  <c r="F26"/>
  <c r="F28"/>
  <c r="F30"/>
  <c r="F32"/>
  <c r="F34"/>
  <c r="G53" i="6"/>
  <c r="F53"/>
  <c r="G52"/>
  <c r="H53" s="1"/>
  <c r="F52"/>
  <c r="F49"/>
  <c r="G49" s="1"/>
  <c r="H51" s="1"/>
  <c r="F47"/>
  <c r="G47" s="1"/>
  <c r="F46"/>
  <c r="G46" s="1"/>
  <c r="F45"/>
  <c r="G45" s="1"/>
  <c r="F44"/>
  <c r="G44" s="1"/>
  <c r="F43"/>
  <c r="G43" s="1"/>
  <c r="F42"/>
  <c r="G42" s="1"/>
  <c r="F41"/>
  <c r="G41" s="1"/>
  <c r="F40"/>
  <c r="G40" s="1"/>
  <c r="F39"/>
  <c r="G39" s="1"/>
  <c r="F38"/>
  <c r="G38" s="1"/>
  <c r="F37"/>
  <c r="G37" s="1"/>
  <c r="F36"/>
  <c r="G36" s="1"/>
  <c r="F35"/>
  <c r="G35" s="1"/>
  <c r="F34"/>
  <c r="G34" s="1"/>
  <c r="F33"/>
  <c r="G33" s="1"/>
  <c r="F32"/>
  <c r="G32" s="1"/>
  <c r="F31"/>
  <c r="G31" s="1"/>
  <c r="F30"/>
  <c r="G30" s="1"/>
  <c r="F29"/>
  <c r="G29" s="1"/>
  <c r="F28"/>
  <c r="G28" s="1"/>
  <c r="F27"/>
  <c r="G27" s="1"/>
  <c r="F26"/>
  <c r="G26" s="1"/>
  <c r="F25"/>
  <c r="G25" s="1"/>
  <c r="F24"/>
  <c r="G24" s="1"/>
  <c r="F23"/>
  <c r="G23" s="1"/>
  <c r="F22"/>
  <c r="G22" s="1"/>
  <c r="F20"/>
  <c r="G20" s="1"/>
  <c r="F19"/>
  <c r="G19" s="1"/>
  <c r="F18"/>
  <c r="G18" s="1"/>
  <c r="F17"/>
  <c r="G17" s="1"/>
  <c r="F16"/>
  <c r="G16" s="1"/>
  <c r="F15"/>
  <c r="G15" s="1"/>
  <c r="F14"/>
  <c r="G14" s="1"/>
  <c r="F13"/>
  <c r="G13" s="1"/>
  <c r="F12"/>
  <c r="G12" s="1"/>
  <c r="F11"/>
  <c r="G11" s="1"/>
  <c r="F10"/>
  <c r="G10" s="1"/>
  <c r="G30" i="5"/>
  <c r="F30"/>
  <c r="G29"/>
  <c r="F29"/>
  <c r="G28"/>
  <c r="F28"/>
  <c r="G23"/>
  <c r="F23"/>
  <c r="G22"/>
  <c r="F22"/>
  <c r="G21"/>
  <c r="F21"/>
  <c r="H12"/>
  <c r="G12"/>
  <c r="F12"/>
  <c r="H11"/>
  <c r="G11"/>
  <c r="F11"/>
  <c r="H10"/>
  <c r="G10"/>
  <c r="F10"/>
  <c r="H9"/>
  <c r="G9"/>
  <c r="F9"/>
  <c r="G8"/>
  <c r="F8"/>
  <c r="G7"/>
  <c r="F7"/>
  <c r="P11" s="1"/>
  <c r="S159" i="4"/>
  <c r="S158"/>
  <c r="S157"/>
  <c r="S156"/>
  <c r="S155"/>
  <c r="S154"/>
  <c r="S153"/>
  <c r="S152"/>
  <c r="S151"/>
  <c r="S150"/>
  <c r="S149"/>
  <c r="U148"/>
  <c r="S148"/>
  <c r="U147"/>
  <c r="S147"/>
  <c r="U146"/>
  <c r="S146"/>
  <c r="U145"/>
  <c r="S145"/>
  <c r="U144"/>
  <c r="S144"/>
  <c r="U143"/>
  <c r="S143"/>
  <c r="U142"/>
  <c r="S142"/>
  <c r="U141"/>
  <c r="S141"/>
  <c r="U140"/>
  <c r="S140"/>
  <c r="U139"/>
  <c r="S139"/>
  <c r="U138"/>
  <c r="S138"/>
  <c r="U137"/>
  <c r="S137"/>
  <c r="U136"/>
  <c r="T136"/>
  <c r="S136"/>
  <c r="U135"/>
  <c r="T135"/>
  <c r="S135"/>
  <c r="U134"/>
  <c r="T134"/>
  <c r="S134"/>
  <c r="U133"/>
  <c r="T133"/>
  <c r="S133"/>
  <c r="U132"/>
  <c r="T132"/>
  <c r="S132"/>
  <c r="U131"/>
  <c r="T131"/>
  <c r="S131"/>
  <c r="U130"/>
  <c r="T130"/>
  <c r="S130"/>
  <c r="U129"/>
  <c r="T129"/>
  <c r="S129"/>
  <c r="U128"/>
  <c r="T128"/>
  <c r="S128"/>
  <c r="U127"/>
  <c r="T127"/>
  <c r="S127"/>
  <c r="I127"/>
  <c r="U126"/>
  <c r="T126"/>
  <c r="S126"/>
  <c r="I126"/>
  <c r="F126"/>
  <c r="U125"/>
  <c r="T125"/>
  <c r="S125"/>
  <c r="I125"/>
  <c r="F125"/>
  <c r="U124"/>
  <c r="T124"/>
  <c r="S124"/>
  <c r="R124"/>
  <c r="Q124"/>
  <c r="I124"/>
  <c r="F124"/>
  <c r="U123"/>
  <c r="T123"/>
  <c r="S123"/>
  <c r="R123"/>
  <c r="Q123"/>
  <c r="I123"/>
  <c r="F123"/>
  <c r="U122"/>
  <c r="T122"/>
  <c r="S122"/>
  <c r="R122"/>
  <c r="Q122"/>
  <c r="I122"/>
  <c r="F122"/>
  <c r="U121"/>
  <c r="T121"/>
  <c r="S121"/>
  <c r="R121"/>
  <c r="Q121"/>
  <c r="I121"/>
  <c r="F121"/>
  <c r="U120"/>
  <c r="T120"/>
  <c r="S120"/>
  <c r="R120"/>
  <c r="Q120"/>
  <c r="I120"/>
  <c r="F120"/>
  <c r="U119"/>
  <c r="T119"/>
  <c r="S119"/>
  <c r="R119"/>
  <c r="Q119"/>
  <c r="I119"/>
  <c r="F119"/>
  <c r="U118"/>
  <c r="T118"/>
  <c r="S118"/>
  <c r="R118"/>
  <c r="Q118"/>
  <c r="I118"/>
  <c r="F118"/>
  <c r="U117"/>
  <c r="T117"/>
  <c r="S117"/>
  <c r="R117"/>
  <c r="Q117"/>
  <c r="I117"/>
  <c r="F117"/>
  <c r="U116"/>
  <c r="T116"/>
  <c r="S116"/>
  <c r="R116"/>
  <c r="Q116"/>
  <c r="I116"/>
  <c r="F116"/>
  <c r="U115"/>
  <c r="T115"/>
  <c r="S115"/>
  <c r="R115"/>
  <c r="Q115"/>
  <c r="I115"/>
  <c r="H115"/>
  <c r="F115"/>
  <c r="U114"/>
  <c r="T114"/>
  <c r="S114"/>
  <c r="R114"/>
  <c r="Q114"/>
  <c r="I114"/>
  <c r="H114"/>
  <c r="F114"/>
  <c r="U113"/>
  <c r="T113"/>
  <c r="S113"/>
  <c r="R113"/>
  <c r="Q113"/>
  <c r="I113"/>
  <c r="H113"/>
  <c r="F113"/>
  <c r="U112"/>
  <c r="T112"/>
  <c r="S112"/>
  <c r="R112"/>
  <c r="Q112"/>
  <c r="I112"/>
  <c r="H112"/>
  <c r="F112"/>
  <c r="U111"/>
  <c r="T111"/>
  <c r="S111"/>
  <c r="R111"/>
  <c r="Q111"/>
  <c r="I111"/>
  <c r="H111"/>
  <c r="F111"/>
  <c r="U110"/>
  <c r="T110"/>
  <c r="S110"/>
  <c r="R110"/>
  <c r="Q110"/>
  <c r="I110"/>
  <c r="H110"/>
  <c r="F110"/>
  <c r="U109"/>
  <c r="T109"/>
  <c r="S109"/>
  <c r="R109"/>
  <c r="Q109"/>
  <c r="I109"/>
  <c r="H109"/>
  <c r="F109"/>
  <c r="U108"/>
  <c r="T108"/>
  <c r="S108"/>
  <c r="R108"/>
  <c r="Q108"/>
  <c r="I108"/>
  <c r="H108"/>
  <c r="F108"/>
  <c r="U107"/>
  <c r="T107"/>
  <c r="R107"/>
  <c r="Q107"/>
  <c r="I107"/>
  <c r="H107"/>
  <c r="F107"/>
  <c r="U106"/>
  <c r="T106"/>
  <c r="R106"/>
  <c r="Q106"/>
  <c r="I106"/>
  <c r="H106"/>
  <c r="F106"/>
  <c r="U105"/>
  <c r="T105"/>
  <c r="Q105"/>
  <c r="I105"/>
  <c r="H105"/>
  <c r="F105"/>
  <c r="I104"/>
  <c r="H104"/>
  <c r="F104"/>
  <c r="I103"/>
  <c r="H103"/>
  <c r="G103"/>
  <c r="F103"/>
  <c r="I102"/>
  <c r="H102"/>
  <c r="G102"/>
  <c r="F102"/>
  <c r="I101"/>
  <c r="H101"/>
  <c r="G101"/>
  <c r="F101"/>
  <c r="I100"/>
  <c r="H100"/>
  <c r="G100"/>
  <c r="F100"/>
  <c r="I99"/>
  <c r="H99"/>
  <c r="G99"/>
  <c r="F99"/>
  <c r="I98"/>
  <c r="H98"/>
  <c r="G98"/>
  <c r="F98"/>
  <c r="I97"/>
  <c r="H97"/>
  <c r="G97"/>
  <c r="F97"/>
  <c r="I96"/>
  <c r="H96"/>
  <c r="G96"/>
  <c r="F96"/>
  <c r="I95"/>
  <c r="H95"/>
  <c r="G95"/>
  <c r="F95"/>
  <c r="I94"/>
  <c r="H94"/>
  <c r="G94"/>
  <c r="F94"/>
  <c r="I93"/>
  <c r="H93"/>
  <c r="G93"/>
  <c r="F93"/>
  <c r="I92"/>
  <c r="H92"/>
  <c r="G92"/>
  <c r="F92"/>
  <c r="I91"/>
  <c r="H91"/>
  <c r="G91"/>
  <c r="F91"/>
  <c r="E91"/>
  <c r="D91"/>
  <c r="C91"/>
  <c r="I90"/>
  <c r="H90"/>
  <c r="G90"/>
  <c r="F90"/>
  <c r="E90"/>
  <c r="D90"/>
  <c r="C90"/>
  <c r="I89"/>
  <c r="H89"/>
  <c r="G89"/>
  <c r="F89"/>
  <c r="E89"/>
  <c r="D89"/>
  <c r="C89"/>
  <c r="I88"/>
  <c r="H88"/>
  <c r="G88"/>
  <c r="F88"/>
  <c r="E88"/>
  <c r="D88"/>
  <c r="C88"/>
  <c r="I87"/>
  <c r="H87"/>
  <c r="G87"/>
  <c r="F87"/>
  <c r="E87"/>
  <c r="D87"/>
  <c r="C87"/>
  <c r="I86"/>
  <c r="H86"/>
  <c r="G86"/>
  <c r="F86"/>
  <c r="E86"/>
  <c r="D86"/>
  <c r="C86"/>
  <c r="I85"/>
  <c r="H85"/>
  <c r="G85"/>
  <c r="F85"/>
  <c r="E85"/>
  <c r="D85"/>
  <c r="C85"/>
  <c r="I84"/>
  <c r="H84"/>
  <c r="G84"/>
  <c r="F84"/>
  <c r="E84"/>
  <c r="D84"/>
  <c r="C84"/>
  <c r="I83"/>
  <c r="H83"/>
  <c r="G83"/>
  <c r="F83"/>
  <c r="E83"/>
  <c r="D83"/>
  <c r="C83"/>
  <c r="I82"/>
  <c r="H82"/>
  <c r="G82"/>
  <c r="F82"/>
  <c r="E82"/>
  <c r="D82"/>
  <c r="C82"/>
  <c r="I81"/>
  <c r="H81"/>
  <c r="G81"/>
  <c r="F81"/>
  <c r="E81"/>
  <c r="D81"/>
  <c r="C81"/>
  <c r="I80"/>
  <c r="H80"/>
  <c r="G80"/>
  <c r="F80"/>
  <c r="E80"/>
  <c r="D80"/>
  <c r="C80"/>
  <c r="I79"/>
  <c r="H79"/>
  <c r="G79"/>
  <c r="F79"/>
  <c r="E79"/>
  <c r="D79"/>
  <c r="C79"/>
  <c r="I78"/>
  <c r="H78"/>
  <c r="G78"/>
  <c r="F78"/>
  <c r="E78"/>
  <c r="D78"/>
  <c r="C78"/>
  <c r="I77"/>
  <c r="H77"/>
  <c r="G77"/>
  <c r="F77"/>
  <c r="E77"/>
  <c r="D77"/>
  <c r="C77"/>
  <c r="I76"/>
  <c r="H76"/>
  <c r="G76"/>
  <c r="F76"/>
  <c r="E76"/>
  <c r="D76"/>
  <c r="C76"/>
  <c r="I75"/>
  <c r="H75"/>
  <c r="G75"/>
  <c r="F75"/>
  <c r="E75"/>
  <c r="D75"/>
  <c r="C75"/>
  <c r="I74"/>
  <c r="H74"/>
  <c r="G74"/>
  <c r="E74"/>
  <c r="D74"/>
  <c r="C74"/>
  <c r="I73"/>
  <c r="H73"/>
  <c r="G73"/>
  <c r="E73"/>
  <c r="D73"/>
  <c r="C73"/>
  <c r="I72"/>
  <c r="H72"/>
  <c r="G72"/>
  <c r="E72"/>
  <c r="C72"/>
  <c r="C64"/>
  <c r="R63"/>
  <c r="R62"/>
  <c r="L62"/>
  <c r="R61"/>
  <c r="L61"/>
  <c r="R60"/>
  <c r="L60"/>
  <c r="L57"/>
  <c r="L56"/>
  <c r="R51"/>
  <c r="P51"/>
  <c r="L51"/>
  <c r="L50"/>
  <c r="L49"/>
  <c r="L48"/>
  <c r="R47"/>
  <c r="R46"/>
  <c r="L46"/>
  <c r="R43"/>
  <c r="L43"/>
  <c r="R42"/>
  <c r="L41"/>
  <c r="R40"/>
  <c r="L40"/>
  <c r="R39"/>
  <c r="P39"/>
  <c r="N39"/>
  <c r="R38"/>
  <c r="P38"/>
  <c r="L37"/>
  <c r="R36"/>
  <c r="L36"/>
  <c r="P35"/>
  <c r="L35"/>
  <c r="R34"/>
  <c r="P34"/>
  <c r="L34"/>
  <c r="P33"/>
  <c r="L33"/>
  <c r="R32"/>
  <c r="P32"/>
  <c r="R31"/>
  <c r="P31"/>
  <c r="L30"/>
  <c r="N29"/>
  <c r="R28"/>
  <c r="R27"/>
  <c r="P27"/>
  <c r="F27"/>
  <c r="D27"/>
  <c r="P26"/>
  <c r="J26"/>
  <c r="D26"/>
  <c r="N25"/>
  <c r="L25"/>
  <c r="H25"/>
  <c r="D25"/>
  <c r="N24"/>
  <c r="J24"/>
  <c r="F24"/>
  <c r="D24"/>
  <c r="R23"/>
  <c r="N23"/>
  <c r="J23"/>
  <c r="H23"/>
  <c r="D23"/>
  <c r="R22"/>
  <c r="N22"/>
  <c r="L22"/>
  <c r="J22"/>
  <c r="H22"/>
  <c r="D22"/>
  <c r="N21"/>
  <c r="L21"/>
  <c r="J21"/>
  <c r="H21"/>
  <c r="R20"/>
  <c r="N20"/>
  <c r="L20"/>
  <c r="J20"/>
  <c r="H20"/>
  <c r="F20"/>
  <c r="D20"/>
  <c r="R19"/>
  <c r="N19"/>
  <c r="J19"/>
  <c r="H19"/>
  <c r="F19"/>
  <c r="D19"/>
  <c r="R18"/>
  <c r="N18"/>
  <c r="J18"/>
  <c r="H18"/>
  <c r="F18"/>
  <c r="D18"/>
  <c r="N17"/>
  <c r="J17"/>
  <c r="H17"/>
  <c r="F17"/>
  <c r="P16"/>
  <c r="N16"/>
  <c r="H16"/>
  <c r="F16"/>
  <c r="D16"/>
  <c r="R15"/>
  <c r="P15"/>
  <c r="N15"/>
  <c r="F15"/>
  <c r="D15"/>
  <c r="N14"/>
  <c r="D14"/>
  <c r="P13"/>
  <c r="N13"/>
  <c r="L13"/>
  <c r="F13"/>
  <c r="J12"/>
  <c r="F12"/>
  <c r="L11"/>
  <c r="F11"/>
  <c r="P10"/>
  <c r="F9"/>
  <c r="D9"/>
  <c r="R8"/>
  <c r="P8"/>
  <c r="N8"/>
  <c r="J8"/>
  <c r="H8"/>
  <c r="D8"/>
  <c r="O32" i="1"/>
  <c r="H32"/>
  <c r="E32"/>
  <c r="O31"/>
  <c r="H31"/>
  <c r="E31"/>
  <c r="O30"/>
  <c r="P32" s="1"/>
  <c r="H30"/>
  <c r="E30"/>
  <c r="O29"/>
  <c r="H29"/>
  <c r="E29"/>
  <c r="O28"/>
  <c r="H28"/>
  <c r="E28"/>
  <c r="O27"/>
  <c r="Q29" s="1"/>
  <c r="H27"/>
  <c r="E27"/>
  <c r="O26"/>
  <c r="E26"/>
  <c r="O25"/>
  <c r="E25"/>
  <c r="O24"/>
  <c r="P26" s="1"/>
  <c r="H24"/>
  <c r="E24"/>
  <c r="O23"/>
  <c r="H23"/>
  <c r="E23"/>
  <c r="O22"/>
  <c r="Q23" s="1"/>
  <c r="H22"/>
  <c r="E22"/>
  <c r="H21"/>
  <c r="O20"/>
  <c r="H20"/>
  <c r="E20"/>
  <c r="O19"/>
  <c r="H19"/>
  <c r="E19"/>
  <c r="O18"/>
  <c r="P20" s="1"/>
  <c r="H18"/>
  <c r="E18"/>
  <c r="O17"/>
  <c r="H17"/>
  <c r="E17"/>
  <c r="O16"/>
  <c r="H16"/>
  <c r="E16"/>
  <c r="O15"/>
  <c r="Q17" s="1"/>
  <c r="H15"/>
  <c r="E15"/>
  <c r="O14"/>
  <c r="H14"/>
  <c r="E14"/>
  <c r="O13"/>
  <c r="H13"/>
  <c r="E13"/>
  <c r="O12"/>
  <c r="P14" s="1"/>
  <c r="H12"/>
  <c r="E12"/>
  <c r="O11"/>
  <c r="H11"/>
  <c r="E11"/>
  <c r="O10"/>
  <c r="H10"/>
  <c r="E10"/>
  <c r="O9"/>
  <c r="Q11" s="1"/>
  <c r="H9"/>
  <c r="E9"/>
  <c r="I15" i="6" l="1"/>
  <c r="H15"/>
  <c r="I21"/>
  <c r="H21"/>
  <c r="I24"/>
  <c r="H24"/>
  <c r="I30"/>
  <c r="H30"/>
  <c r="I36"/>
  <c r="H36"/>
  <c r="I42"/>
  <c r="H42"/>
  <c r="I48"/>
  <c r="H48"/>
  <c r="I12"/>
  <c r="H12"/>
  <c r="I18"/>
  <c r="H18"/>
  <c r="I27"/>
  <c r="H27"/>
  <c r="I33"/>
  <c r="H33"/>
  <c r="I39"/>
  <c r="H39"/>
  <c r="I45"/>
  <c r="H45"/>
  <c r="I53"/>
  <c r="P11" i="1"/>
  <c r="Q14"/>
  <c r="P17"/>
  <c r="Q20"/>
  <c r="P23"/>
  <c r="Q26"/>
  <c r="P29"/>
  <c r="Q32"/>
  <c r="F51" i="3"/>
  <c r="G51" s="1"/>
  <c r="F50"/>
  <c r="G50" s="1"/>
  <c r="F49"/>
  <c r="G49" s="1"/>
  <c r="G48"/>
  <c r="F48"/>
  <c r="G47"/>
  <c r="F47"/>
  <c r="G46"/>
  <c r="H48" s="1"/>
  <c r="F46"/>
  <c r="F45"/>
  <c r="G45" s="1"/>
  <c r="F44"/>
  <c r="G44" s="1"/>
  <c r="F43"/>
  <c r="G43" s="1"/>
  <c r="F42"/>
  <c r="G42" s="1"/>
  <c r="F41"/>
  <c r="G41" s="1"/>
  <c r="F40"/>
  <c r="G40" s="1"/>
  <c r="F39"/>
  <c r="G39" s="1"/>
  <c r="F38"/>
  <c r="G38" s="1"/>
  <c r="F37"/>
  <c r="G37" s="1"/>
  <c r="F36"/>
  <c r="G36" s="1"/>
  <c r="F35"/>
  <c r="G35" s="1"/>
  <c r="F34"/>
  <c r="G34" s="1"/>
  <c r="F33"/>
  <c r="G33" s="1"/>
  <c r="F32"/>
  <c r="G32" s="1"/>
  <c r="F31"/>
  <c r="G31" s="1"/>
  <c r="F30"/>
  <c r="G30" s="1"/>
  <c r="F29"/>
  <c r="G29" s="1"/>
  <c r="F28"/>
  <c r="G28" s="1"/>
  <c r="F27"/>
  <c r="G27" s="1"/>
  <c r="F26"/>
  <c r="G26" s="1"/>
  <c r="F25"/>
  <c r="G25" s="1"/>
  <c r="F24"/>
  <c r="G24" s="1"/>
  <c r="F23"/>
  <c r="G23" s="1"/>
  <c r="F22"/>
  <c r="G22" s="1"/>
  <c r="F21"/>
  <c r="G21" s="1"/>
  <c r="F20"/>
  <c r="G20" s="1"/>
  <c r="F19"/>
  <c r="G19" s="1"/>
  <c r="G18"/>
  <c r="F18"/>
  <c r="G17"/>
  <c r="F17"/>
  <c r="G16"/>
  <c r="H18" s="1"/>
  <c r="F16"/>
  <c r="G15"/>
  <c r="F15"/>
  <c r="G14"/>
  <c r="F14"/>
  <c r="F13"/>
  <c r="G13" s="1"/>
  <c r="G12"/>
  <c r="F12"/>
  <c r="F11"/>
  <c r="G11" s="1"/>
  <c r="F10"/>
  <c r="G10" s="1"/>
  <c r="H12" l="1"/>
  <c r="I12"/>
  <c r="H15"/>
  <c r="I15"/>
  <c r="H24"/>
  <c r="I24"/>
  <c r="H30"/>
  <c r="I30"/>
  <c r="H36"/>
  <c r="I36"/>
  <c r="T11"/>
  <c r="H42"/>
  <c r="T12"/>
  <c r="I42"/>
  <c r="H51"/>
  <c r="I51"/>
  <c r="H21"/>
  <c r="I21"/>
  <c r="H27"/>
  <c r="I27"/>
  <c r="H33"/>
  <c r="I33"/>
  <c r="H39"/>
  <c r="I39"/>
  <c r="H45"/>
  <c r="I45"/>
  <c r="I18"/>
  <c r="I48"/>
</calcChain>
</file>

<file path=xl/comments1.xml><?xml version="1.0" encoding="utf-8"?>
<comments xmlns="http://schemas.openxmlformats.org/spreadsheetml/2006/main">
  <authors>
    <author>stasiuks</author>
  </authors>
  <commentList>
    <comment ref="D48" authorId="0">
      <text>
        <r>
          <rPr>
            <b/>
            <sz val="10"/>
            <color indexed="81"/>
            <rFont val="Tahoma"/>
            <charset val="1"/>
          </rPr>
          <t>stasiuks:</t>
        </r>
        <r>
          <rPr>
            <sz val="10"/>
            <color indexed="81"/>
            <rFont val="Tahoma"/>
            <charset val="1"/>
          </rPr>
          <t xml:space="preserve">
no gfp worms in well.</t>
        </r>
      </text>
    </comment>
    <comment ref="D50" authorId="0">
      <text>
        <r>
          <rPr>
            <b/>
            <sz val="10"/>
            <color indexed="81"/>
            <rFont val="Tahoma"/>
            <charset val="1"/>
          </rPr>
          <t>stasiuks:</t>
        </r>
        <r>
          <rPr>
            <sz val="10"/>
            <color indexed="81"/>
            <rFont val="Tahoma"/>
            <charset val="1"/>
          </rPr>
          <t xml:space="preserve">
no gfp worms in well.</t>
        </r>
      </text>
    </comment>
    <comment ref="E50" authorId="0">
      <text>
        <r>
          <rPr>
            <b/>
            <sz val="10"/>
            <color indexed="81"/>
            <rFont val="Tahoma"/>
            <charset val="1"/>
          </rPr>
          <t>stasiuks:</t>
        </r>
        <r>
          <rPr>
            <sz val="10"/>
            <color indexed="81"/>
            <rFont val="Tahoma"/>
            <charset val="1"/>
          </rPr>
          <t xml:space="preserve">
no gfp worms in well.</t>
        </r>
      </text>
    </comment>
    <comment ref="D51" authorId="0">
      <text>
        <r>
          <rPr>
            <b/>
            <sz val="10"/>
            <color indexed="81"/>
            <rFont val="Tahoma"/>
            <charset val="1"/>
          </rPr>
          <t>stasiuks:</t>
        </r>
        <r>
          <rPr>
            <sz val="10"/>
            <color indexed="81"/>
            <rFont val="Tahoma"/>
            <charset val="1"/>
          </rPr>
          <t xml:space="preserve">
no gfp worms in well.</t>
        </r>
      </text>
    </comment>
    <comment ref="E51" authorId="0">
      <text>
        <r>
          <rPr>
            <b/>
            <sz val="10"/>
            <color indexed="81"/>
            <rFont val="Tahoma"/>
            <charset val="1"/>
          </rPr>
          <t>stasiuks:</t>
        </r>
        <r>
          <rPr>
            <sz val="10"/>
            <color indexed="81"/>
            <rFont val="Tahoma"/>
            <charset val="1"/>
          </rPr>
          <t xml:space="preserve">
no gfp worms in well.</t>
        </r>
      </text>
    </comment>
    <comment ref="A54" authorId="0">
      <text>
        <r>
          <rPr>
            <b/>
            <sz val="10"/>
            <color indexed="81"/>
            <rFont val="Tahoma"/>
            <charset val="1"/>
          </rPr>
          <t>stasiuks:</t>
        </r>
        <r>
          <rPr>
            <sz val="10"/>
            <color indexed="81"/>
            <rFont val="Tahoma"/>
            <charset val="1"/>
          </rPr>
          <t xml:space="preserve">
Only enough transformants for 2 replicate wells.</t>
        </r>
      </text>
    </comment>
  </commentList>
</comments>
</file>

<file path=xl/comments2.xml><?xml version="1.0" encoding="utf-8"?>
<comments xmlns="http://schemas.openxmlformats.org/spreadsheetml/2006/main">
  <authors>
    <author>stasiuks</author>
  </authors>
  <commentList>
    <comment ref="M5" authorId="0">
      <text>
        <r>
          <rPr>
            <b/>
            <sz val="10"/>
            <color indexed="81"/>
            <rFont val="Tahoma"/>
          </rPr>
          <t>stasiuks:</t>
        </r>
        <r>
          <rPr>
            <sz val="10"/>
            <color indexed="81"/>
            <rFont val="Tahoma"/>
          </rPr>
          <t xml:space="preserve">
Plated 3 days after controls therefore adjust</t>
        </r>
      </text>
    </comment>
    <comment ref="O5" authorId="0">
      <text>
        <r>
          <rPr>
            <b/>
            <sz val="10"/>
            <color indexed="81"/>
            <rFont val="Tahoma"/>
          </rPr>
          <t>stasiuks:</t>
        </r>
        <r>
          <rPr>
            <sz val="10"/>
            <color indexed="81"/>
            <rFont val="Tahoma"/>
          </rPr>
          <t xml:space="preserve">
plated 3 days after controls adjusted</t>
        </r>
      </text>
    </comment>
    <comment ref="Q5" authorId="0">
      <text>
        <r>
          <rPr>
            <b/>
            <sz val="10"/>
            <color indexed="81"/>
            <rFont val="Tahoma"/>
          </rPr>
          <t>stasiuks:</t>
        </r>
        <r>
          <rPr>
            <sz val="10"/>
            <color indexed="81"/>
            <rFont val="Tahoma"/>
          </rPr>
          <t xml:space="preserve">
L4 plated 3 days after controls,  adjust </t>
        </r>
      </text>
    </comment>
    <comment ref="P40" authorId="0">
      <text>
        <r>
          <rPr>
            <b/>
            <sz val="10"/>
            <color indexed="81"/>
            <rFont val="Tahoma"/>
            <charset val="1"/>
          </rPr>
          <t>stasiuks:</t>
        </r>
        <r>
          <rPr>
            <sz val="10"/>
            <color indexed="81"/>
            <rFont val="Tahoma"/>
            <charset val="1"/>
          </rPr>
          <t xml:space="preserve">
Still lots of worms, then disappeared, as I made the commitment to only count corpses, this has skewed the results.</t>
        </r>
      </text>
    </comment>
    <comment ref="G69" authorId="0">
      <text>
        <r>
          <rPr>
            <b/>
            <sz val="10"/>
            <color indexed="81"/>
            <rFont val="Tahoma"/>
          </rPr>
          <t>stasiuks:</t>
        </r>
        <r>
          <rPr>
            <sz val="10"/>
            <color indexed="81"/>
            <rFont val="Tahoma"/>
          </rPr>
          <t xml:space="preserve">
Plated 3 days after controls therefore adjust</t>
        </r>
      </text>
    </comment>
    <comment ref="H69" authorId="0">
      <text>
        <r>
          <rPr>
            <b/>
            <sz val="10"/>
            <color indexed="81"/>
            <rFont val="Tahoma"/>
          </rPr>
          <t>stasiuks:</t>
        </r>
        <r>
          <rPr>
            <sz val="10"/>
            <color indexed="81"/>
            <rFont val="Tahoma"/>
          </rPr>
          <t xml:space="preserve">
plated 3 days after controls adjusted</t>
        </r>
      </text>
    </comment>
    <comment ref="I69" authorId="0">
      <text>
        <r>
          <rPr>
            <b/>
            <sz val="10"/>
            <color indexed="81"/>
            <rFont val="Tahoma"/>
          </rPr>
          <t>stasiuks:</t>
        </r>
        <r>
          <rPr>
            <sz val="10"/>
            <color indexed="81"/>
            <rFont val="Tahoma"/>
          </rPr>
          <t xml:space="preserve">
L4 plated 3 days after controls,  adjust </t>
        </r>
      </text>
    </comment>
    <comment ref="T102" authorId="0">
      <text>
        <r>
          <rPr>
            <b/>
            <sz val="10"/>
            <color indexed="81"/>
            <rFont val="Tahoma"/>
          </rPr>
          <t>stasiuks:</t>
        </r>
        <r>
          <rPr>
            <sz val="10"/>
            <color indexed="81"/>
            <rFont val="Tahoma"/>
          </rPr>
          <t xml:space="preserve">
Plated 3 days after controls therefore adjust</t>
        </r>
      </text>
    </comment>
    <comment ref="U102" authorId="0">
      <text>
        <r>
          <rPr>
            <b/>
            <sz val="10"/>
            <color indexed="81"/>
            <rFont val="Tahoma"/>
          </rPr>
          <t>stasiuks:</t>
        </r>
        <r>
          <rPr>
            <sz val="10"/>
            <color indexed="81"/>
            <rFont val="Tahoma"/>
          </rPr>
          <t xml:space="preserve">
plated 3 days after controls adjusted</t>
        </r>
      </text>
    </comment>
    <comment ref="V102" authorId="0">
      <text>
        <r>
          <rPr>
            <b/>
            <sz val="10"/>
            <color indexed="81"/>
            <rFont val="Tahoma"/>
          </rPr>
          <t>stasiuks:</t>
        </r>
        <r>
          <rPr>
            <sz val="10"/>
            <color indexed="81"/>
            <rFont val="Tahoma"/>
          </rPr>
          <t xml:space="preserve">
L4 plated 3 days after controls,  adjust </t>
        </r>
      </text>
    </comment>
  </commentList>
</comments>
</file>

<file path=xl/comments3.xml><?xml version="1.0" encoding="utf-8"?>
<comments xmlns="http://schemas.openxmlformats.org/spreadsheetml/2006/main">
  <authors>
    <author>stasiuks</author>
  </authors>
  <commentList>
    <comment ref="N25" authorId="0">
      <text>
        <r>
          <rPr>
            <b/>
            <sz val="10"/>
            <color indexed="81"/>
            <rFont val="Tahoma"/>
            <charset val="1"/>
          </rPr>
          <t>stasiuks:</t>
        </r>
        <r>
          <rPr>
            <sz val="10"/>
            <color indexed="81"/>
            <rFont val="Tahoma"/>
            <charset val="1"/>
          </rPr>
          <t xml:space="preserve">
Poor transmittence, v. faint gfp, poor and sickly, more temp sensitive</t>
        </r>
      </text>
    </comment>
    <comment ref="N26" authorId="0">
      <text>
        <r>
          <rPr>
            <b/>
            <sz val="10"/>
            <color indexed="81"/>
            <rFont val="Tahoma"/>
            <charset val="1"/>
          </rPr>
          <t>stasiuks:</t>
        </r>
        <r>
          <rPr>
            <sz val="10"/>
            <color indexed="81"/>
            <rFont val="Tahoma"/>
            <charset val="1"/>
          </rPr>
          <t xml:space="preserve">
Poor transmittence, v. faint gfp, poor and sickly, more temp sensitive</t>
        </r>
      </text>
    </comment>
  </commentList>
</comments>
</file>

<file path=xl/sharedStrings.xml><?xml version="1.0" encoding="utf-8"?>
<sst xmlns="http://schemas.openxmlformats.org/spreadsheetml/2006/main" count="1287" uniqueCount="283">
  <si>
    <t>Adults</t>
  </si>
  <si>
    <t>DR26</t>
  </si>
  <si>
    <t>N2</t>
  </si>
  <si>
    <t>WG477 (DR26::Ptdaf16A)</t>
  </si>
  <si>
    <t>Ts Dauer phenotype recovery by complementation</t>
  </si>
  <si>
    <t>Method</t>
  </si>
  <si>
    <t>Strain</t>
  </si>
  <si>
    <t>% Dauer</t>
  </si>
  <si>
    <t>Egg lay onto 25C plates for 5 hours then remove adults.  Continue to incubate at 25C for 4-5 days.</t>
  </si>
  <si>
    <t>Score Adults versus dauers.  For transgenic worms score green worms only.</t>
  </si>
  <si>
    <t>SETUP Oct21</t>
  </si>
  <si>
    <t>DR1309</t>
  </si>
  <si>
    <t>CB1370</t>
  </si>
  <si>
    <t>Genotype</t>
  </si>
  <si>
    <t>total</t>
  </si>
  <si>
    <t>total Ad</t>
  </si>
  <si>
    <t>total Dauer</t>
  </si>
  <si>
    <t>% Adult</t>
  </si>
  <si>
    <t>WG470</t>
  </si>
  <si>
    <t>WG530</t>
  </si>
  <si>
    <t>d16</t>
  </si>
  <si>
    <t>d2;d16</t>
  </si>
  <si>
    <t>d2</t>
  </si>
  <si>
    <t>DR1309::Ptdaf16A</t>
  </si>
  <si>
    <t xml:space="preserve"> </t>
  </si>
  <si>
    <t>p=</t>
  </si>
  <si>
    <t>SETUP Oct20</t>
  </si>
  <si>
    <t>std dev</t>
  </si>
  <si>
    <t>Stress Recovery Assay with Paraquat</t>
  </si>
  <si>
    <t>Worms plated in 100uL NGM with 0mM, 50mM, 100mM Paraquat and incubated</t>
  </si>
  <si>
    <t>at 20C shaking for 20hours</t>
  </si>
  <si>
    <t>Set up:  20.06.08</t>
  </si>
  <si>
    <t>After 20 hours wells were qently agitated with worm pick and worms observed (UV) for movement (30sec observation)</t>
  </si>
  <si>
    <t>green worms only counted, moving worms counted as alive</t>
  </si>
  <si>
    <t>[Paraquat]  (mM)</t>
  </si>
  <si>
    <t>alive</t>
  </si>
  <si>
    <t>dead</t>
  </si>
  <si>
    <t>proportion</t>
  </si>
  <si>
    <t>average</t>
  </si>
  <si>
    <t>st dev</t>
  </si>
  <si>
    <t>100mM</t>
  </si>
  <si>
    <t>STATS</t>
  </si>
  <si>
    <t>Student T Test</t>
  </si>
  <si>
    <t>P=</t>
  </si>
  <si>
    <t>0mM</t>
  </si>
  <si>
    <t>WG477</t>
  </si>
  <si>
    <t>WG478</t>
  </si>
  <si>
    <t>WG478 (DR26:: Ptdaf16a)</t>
  </si>
  <si>
    <t>WG470 (DR1309::Ptdaf16a)</t>
  </si>
  <si>
    <t>C. elegans test of semi-purified CM</t>
  </si>
  <si>
    <t>Set up: 08.07.08</t>
  </si>
  <si>
    <t xml:space="preserve">Egg lay and wash into 75uL of liq NGM plus Ce CM (1:10) and with straight liq NGM </t>
  </si>
  <si>
    <t>(67.5uL NGM/worms/HB101/Gent  + 7.5uL of Ce CM extract)</t>
  </si>
  <si>
    <t>Test with by phenotype and 1% SDS</t>
  </si>
  <si>
    <t xml:space="preserve">         plus CM</t>
  </si>
  <si>
    <t xml:space="preserve">        minus CM</t>
  </si>
  <si>
    <t>dauers</t>
  </si>
  <si>
    <t>wt</t>
  </si>
  <si>
    <t>WG473</t>
  </si>
  <si>
    <t>WG474</t>
  </si>
  <si>
    <t>WG488</t>
  </si>
  <si>
    <t>*</t>
  </si>
  <si>
    <t>d16::Ced16</t>
  </si>
  <si>
    <t>d2;d16::Ptd16A</t>
  </si>
  <si>
    <t>Date</t>
  </si>
  <si>
    <t>Day</t>
  </si>
  <si>
    <t>N2 Proportion</t>
  </si>
  <si>
    <t>TJ1052</t>
  </si>
  <si>
    <t>WG484</t>
  </si>
  <si>
    <t>Total</t>
  </si>
  <si>
    <t xml:space="preserve">N2 </t>
  </si>
  <si>
    <t>DR1309 (daf-16;daf-2)</t>
  </si>
  <si>
    <t>DR26 (daf-16)</t>
  </si>
  <si>
    <t>CB1370 (daf-2)</t>
  </si>
  <si>
    <t>WG470  (daf-16;daf-2:: Ptdaf-16a)</t>
  </si>
  <si>
    <t>WG474 (daf-2::Ptdaf-1)</t>
  </si>
  <si>
    <t>WG484 (daf-2::pPD129.51)</t>
  </si>
  <si>
    <t>WG474 (daf-2::Ptdaf-2)</t>
  </si>
  <si>
    <t>Egg lay performed overnight, worms exposed to either 0.1mM DMSO or 0.1mM LY294002 and proportion of iL3 counted.</t>
  </si>
  <si>
    <t>In addition 25% CM added to provide iL3 development signal.</t>
  </si>
  <si>
    <t>Treatment</t>
  </si>
  <si>
    <t>iL3</t>
  </si>
  <si>
    <t>arrested</t>
  </si>
  <si>
    <t>prop IL3</t>
  </si>
  <si>
    <t>prop Ad</t>
  </si>
  <si>
    <t>prop arrest</t>
  </si>
  <si>
    <t>proportion iL3</t>
  </si>
  <si>
    <t>propoportion Adults</t>
  </si>
  <si>
    <t>proportion arrested</t>
  </si>
  <si>
    <t>Pt</t>
  </si>
  <si>
    <t>DMSO</t>
  </si>
  <si>
    <t>Buffer control</t>
  </si>
  <si>
    <t>LY294002  [0.1mM]</t>
  </si>
  <si>
    <t>LY + CM</t>
  </si>
  <si>
    <t xml:space="preserve">25% CM </t>
  </si>
  <si>
    <t xml:space="preserve">LY [0.1mM] + 25% CM  </t>
  </si>
  <si>
    <t>CM</t>
  </si>
  <si>
    <t>Student T est</t>
  </si>
  <si>
    <t>LY294002</t>
  </si>
  <si>
    <t>LY294002  [0.75mM]</t>
  </si>
  <si>
    <t xml:space="preserve">25%CM  </t>
  </si>
  <si>
    <t>LY [0.75mM] + 25% CM</t>
  </si>
  <si>
    <t>12.05.09</t>
  </si>
  <si>
    <t>Egg lay performed overnight, worms exposed to either 0.75mM DMSO or 0.75mM LY294002 and proportion of iL3 counted.</t>
  </si>
  <si>
    <t xml:space="preserve">Adults </t>
  </si>
  <si>
    <t>arrested L</t>
  </si>
  <si>
    <t>prop iL3</t>
  </si>
  <si>
    <t>DMSO [0.1mM]</t>
  </si>
  <si>
    <t>DMSO [0.75mM]</t>
  </si>
  <si>
    <t>CM  [0.1mM]</t>
  </si>
  <si>
    <t>CM  [0.75mM]</t>
  </si>
  <si>
    <t>LY294002 + CM  [0.1mM]</t>
  </si>
  <si>
    <t>LY294002 + CM  [0.75mM]</t>
  </si>
  <si>
    <t>CB1370::Ptdaf2</t>
  </si>
  <si>
    <t>DR1309::Ptd16A</t>
  </si>
  <si>
    <t>DR26::Ced16</t>
  </si>
  <si>
    <t>C. elegans test of dauer recovery with semi-purified CM</t>
  </si>
  <si>
    <t>Recovery of Stress phenotype with Paraquat by complementation</t>
  </si>
  <si>
    <t>Recovery of LifeSpan</t>
  </si>
  <si>
    <t>L4 set up on NGM agar + FUDR and HB101  on 96 well plates</t>
  </si>
  <si>
    <t>Incubate at 20C and check response to touch daily</t>
  </si>
  <si>
    <t>Worms plated in 75uL NGM with 0mM, 100mM Paraquat and incubated</t>
  </si>
  <si>
    <t>Set up:  02.07.08</t>
  </si>
  <si>
    <t>x</t>
  </si>
  <si>
    <t>daf2</t>
  </si>
  <si>
    <t>daf16</t>
  </si>
  <si>
    <t>daf2;daf16</t>
  </si>
  <si>
    <t>DR26::Cedaf16</t>
  </si>
  <si>
    <t>DR1309::ptdaf16a</t>
  </si>
  <si>
    <t>Number of worms *</t>
  </si>
  <si>
    <t>% Dauers</t>
  </si>
  <si>
    <t>% Adults</t>
  </si>
  <si>
    <t>daf-2(e1370)</t>
  </si>
  <si>
    <t>Set Up Oct 26</t>
  </si>
  <si>
    <t>daf-16 (m26)</t>
  </si>
  <si>
    <r>
      <t>Phenotype after incubation at 25</t>
    </r>
    <r>
      <rPr>
        <vertAlign val="superscript"/>
        <sz val="12"/>
        <rFont val="Times New Roman"/>
        <family val="1"/>
      </rPr>
      <t>o</t>
    </r>
    <r>
      <rPr>
        <sz val="12"/>
        <rFont val="Times New Roman"/>
        <family val="1"/>
      </rPr>
      <t>C for 84 hours</t>
    </r>
  </si>
  <si>
    <t>WG470 (d2;d16::Pt daf-16A)</t>
  </si>
  <si>
    <t>#  All worms</t>
  </si>
  <si>
    <t># gfp dauers *</t>
  </si>
  <si>
    <t>Other' dev arrested **</t>
  </si>
  <si>
    <t>non gfp dev arrested</t>
  </si>
  <si>
    <t>WG473 (d2::Ptdaf-2 chimeric)</t>
  </si>
  <si>
    <t>WG474 (d2::Ptdaf-2 chimeric)</t>
  </si>
  <si>
    <t>daf-2(e1370); daf-16(m26)</t>
  </si>
  <si>
    <t>100% **</t>
  </si>
  <si>
    <t>** Note: Some of the transgenic worms did not have typical dauer phenotype</t>
  </si>
  <si>
    <t>n = 33</t>
  </si>
  <si>
    <t>2(?)</t>
  </si>
  <si>
    <t>WG484 (d2:: pPD129.51)</t>
  </si>
  <si>
    <t>n = 139</t>
  </si>
  <si>
    <t>WG487 (d2::pPD129.51)</t>
  </si>
  <si>
    <t>n = 97</t>
  </si>
  <si>
    <t>* Note:  For transgenic worms only GFP worms analysed (#gfp )</t>
  </si>
  <si>
    <t>n = 51</t>
  </si>
  <si>
    <t xml:space="preserve">Set up Nov 7 2007  </t>
  </si>
  <si>
    <t>Incubation temperature of 26C for 85 hours</t>
  </si>
  <si>
    <t>Other **</t>
  </si>
  <si>
    <t>phenotypes</t>
  </si>
  <si>
    <t>developmentally arrested L1/L2</t>
  </si>
  <si>
    <t xml:space="preserve">WG473 </t>
  </si>
  <si>
    <t>n=3</t>
  </si>
  <si>
    <t>n=17</t>
  </si>
  <si>
    <t xml:space="preserve">WG484 </t>
  </si>
  <si>
    <t>n=4</t>
  </si>
  <si>
    <t>n=19</t>
  </si>
  <si>
    <t>n=2</t>
  </si>
  <si>
    <t>n=5</t>
  </si>
  <si>
    <t>n=0</t>
  </si>
  <si>
    <t>Test of P.trichosuri semi purified Conditioned Medium</t>
  </si>
  <si>
    <t>Set up 05.06.08</t>
  </si>
  <si>
    <t xml:space="preserve">Serial dilution of NGM (low peptone) with 0.35% HB101 and Gent </t>
  </si>
  <si>
    <t>and semi purified CM</t>
  </si>
  <si>
    <t>100X start with dilution 1:5</t>
  </si>
  <si>
    <t>Dilution</t>
  </si>
  <si>
    <t>20X</t>
  </si>
  <si>
    <t>iL3 proportion</t>
  </si>
  <si>
    <t>Proportion</t>
  </si>
  <si>
    <t>20x</t>
  </si>
  <si>
    <t>1:5 ratio</t>
  </si>
  <si>
    <t>2x</t>
  </si>
  <si>
    <t>10x</t>
  </si>
  <si>
    <t>1:10 ratio</t>
  </si>
  <si>
    <t>1x</t>
  </si>
  <si>
    <t>1:20 ratio</t>
  </si>
  <si>
    <t>0.5x</t>
  </si>
  <si>
    <t>5x</t>
  </si>
  <si>
    <t>1:40 ratio</t>
  </si>
  <si>
    <t>0.25x</t>
  </si>
  <si>
    <t>1:80 ratio</t>
  </si>
  <si>
    <t>0.125x</t>
  </si>
  <si>
    <t>2.5x</t>
  </si>
  <si>
    <t>1:160 ratio</t>
  </si>
  <si>
    <t>0.06x</t>
  </si>
  <si>
    <t>1:320 ratio</t>
  </si>
  <si>
    <t>0.03x</t>
  </si>
  <si>
    <t>1.25x</t>
  </si>
  <si>
    <t>1:640 ratio</t>
  </si>
  <si>
    <t>0.015x</t>
  </si>
  <si>
    <t>1:1280 ratio</t>
  </si>
  <si>
    <t>0.008x</t>
  </si>
  <si>
    <t>0.62x</t>
  </si>
  <si>
    <t>0.004x</t>
  </si>
  <si>
    <t>0.018x</t>
  </si>
  <si>
    <t>0.31x</t>
  </si>
  <si>
    <t>0.009x</t>
  </si>
  <si>
    <t>0.15x</t>
  </si>
  <si>
    <t>NGM</t>
  </si>
  <si>
    <t>0.08x</t>
  </si>
  <si>
    <t>0.037x</t>
  </si>
  <si>
    <t>NEG</t>
  </si>
  <si>
    <t>Set up: 29.05.08</t>
  </si>
  <si>
    <t>ex CM</t>
  </si>
  <si>
    <t>STATS - Student T Test</t>
  </si>
  <si>
    <t>d16::Ptd16A</t>
  </si>
  <si>
    <t>Development of P. trichosuri when exposed to variuos concentrations of LY294002</t>
  </si>
  <si>
    <t>LY294002 is PI3-kinase inhibitor.  Stock solution of LY294002 was dissolve in DMSO to concentration of 100mM</t>
  </si>
  <si>
    <t xml:space="preserve">Varying amounts added to 100uL of NGM (low peptone) with P. trichosuri L1 larvae at 1L1/uL and 0.35% HB101 </t>
  </si>
  <si>
    <t>and Gent at 50mg/ml.   No more then 0.4% DMSO or DMSO/LY294002 per well</t>
  </si>
  <si>
    <t>Set up on 24.06.08  and Read on 30.06.08.08</t>
  </si>
  <si>
    <t>Note in higher concentrations of LY294002  the larvae did not fully develop to iL3 (or are taking extremely long time to develop)</t>
  </si>
  <si>
    <t>[LY294002]</t>
  </si>
  <si>
    <t xml:space="preserve">iL3 </t>
  </si>
  <si>
    <t>0.0025mM</t>
  </si>
  <si>
    <t>&gt;0mM</t>
  </si>
  <si>
    <t>0.005mM</t>
  </si>
  <si>
    <t>0.0075mM</t>
  </si>
  <si>
    <t>0.01mM</t>
  </si>
  <si>
    <t>0.05mM</t>
  </si>
  <si>
    <t>0.025mM</t>
  </si>
  <si>
    <t>WG477 &gt; DR26?</t>
  </si>
  <si>
    <t>WG478 &gt; DR26?</t>
  </si>
  <si>
    <t>daf-16(m26)</t>
  </si>
  <si>
    <t>daf-2(e1370);daf-16(m26)</t>
  </si>
  <si>
    <t>WG470 ((d2;d16::Ptdaf-16Achimeric)</t>
  </si>
  <si>
    <t>WG474 (d2::Ptdaf-2 chimeric</t>
  </si>
  <si>
    <t>Incubat 27C 77hrous</t>
  </si>
  <si>
    <t>Incubate 27C 85hours</t>
  </si>
  <si>
    <t>Name</t>
  </si>
  <si>
    <t>% adults</t>
  </si>
  <si>
    <t>number of worms</t>
  </si>
  <si>
    <t>% other</t>
  </si>
  <si>
    <t>date</t>
  </si>
  <si>
    <t>wildtype</t>
  </si>
  <si>
    <t xml:space="preserve">WG470 </t>
  </si>
  <si>
    <t>(d2;d16::Ptdaf-16Achimeric)</t>
  </si>
  <si>
    <t>(d2::Ptdaf-2 chimeric)</t>
  </si>
  <si>
    <t>(d2:: pPD129.51)</t>
  </si>
  <si>
    <t>AVE dauers</t>
  </si>
  <si>
    <t>AVE adults</t>
  </si>
  <si>
    <t>AVE other</t>
  </si>
  <si>
    <t>std dev dauer</t>
  </si>
  <si>
    <t>Student t test</t>
  </si>
  <si>
    <t>WG470 &gt;DR1309</t>
  </si>
  <si>
    <t>WG530&gt; DR1309</t>
  </si>
  <si>
    <t>WG473&lt;CB1370</t>
  </si>
  <si>
    <t>WG474&lt;CB1370</t>
  </si>
  <si>
    <t>type2,tail1,unequal</t>
  </si>
  <si>
    <t>Incubate 27C 77hrous</t>
  </si>
  <si>
    <t>SETUP Oct21 (Melbourne)</t>
  </si>
  <si>
    <t>SETUP Oct20 (Melbourne)</t>
  </si>
  <si>
    <t>n=6</t>
  </si>
  <si>
    <t>n=1</t>
  </si>
  <si>
    <t>WG487</t>
  </si>
  <si>
    <t>repicates</t>
  </si>
  <si>
    <t>n=7</t>
  </si>
  <si>
    <t>n=20</t>
  </si>
  <si>
    <t>Student T</t>
  </si>
  <si>
    <t>[LY294002] mM</t>
  </si>
  <si>
    <t>% dauers/adults</t>
  </si>
  <si>
    <t>WG488&gt; DR26?</t>
  </si>
  <si>
    <t>1,2</t>
  </si>
  <si>
    <t xml:space="preserve">total </t>
  </si>
  <si>
    <t>adults</t>
  </si>
  <si>
    <t>strain</t>
  </si>
  <si>
    <t>ave</t>
  </si>
  <si>
    <t>Daf-16 (-)</t>
  </si>
  <si>
    <t>Daf-16 +Cedaf-16</t>
  </si>
  <si>
    <t>Daf-16    +Pt daf-16</t>
  </si>
  <si>
    <t>Daf-2 (-)</t>
  </si>
  <si>
    <t>Daf-2(-)        Daf-16(-)</t>
  </si>
  <si>
    <t>Daf-2(-)           Daf-16(-)              + Pt daf-16</t>
  </si>
  <si>
    <t>DR1309 +Pt daf-16</t>
  </si>
  <si>
    <t>il3</t>
  </si>
</sst>
</file>

<file path=xl/styles.xml><?xml version="1.0" encoding="utf-8"?>
<styleSheet xmlns="http://schemas.openxmlformats.org/spreadsheetml/2006/main">
  <numFmts count="1">
    <numFmt numFmtId="164" formatCode="0.0%"/>
  </numFmts>
  <fonts count="1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indexed="81"/>
      <name val="Tahoma"/>
    </font>
    <font>
      <sz val="10"/>
      <color indexed="81"/>
      <name val="Tahoma"/>
    </font>
    <font>
      <b/>
      <sz val="10"/>
      <color indexed="81"/>
      <name val="Tahoma"/>
      <charset val="1"/>
    </font>
    <font>
      <sz val="10"/>
      <color indexed="81"/>
      <name val="Tahoma"/>
      <charset val="1"/>
    </font>
    <font>
      <b/>
      <sz val="12"/>
      <color theme="1"/>
      <name val="Calibri"/>
      <family val="2"/>
      <scheme val="minor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9"/>
      <name val="Times New Roman"/>
      <family val="1"/>
    </font>
    <font>
      <b/>
      <sz val="12"/>
      <color indexed="10"/>
      <name val="Arial"/>
      <family val="2"/>
    </font>
    <font>
      <b/>
      <u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rgb="FFFF0000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39997558519241921"/>
        <bgColor indexed="64"/>
      </patternFill>
    </fill>
  </fills>
  <borders count="25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47">
    <xf numFmtId="0" fontId="0" fillId="0" borderId="0" xfId="0"/>
    <xf numFmtId="0" fontId="2" fillId="0" borderId="0" xfId="0" applyFont="1"/>
    <xf numFmtId="0" fontId="3" fillId="0" borderId="0" xfId="0" applyFont="1"/>
    <xf numFmtId="0" fontId="0" fillId="2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/>
    <xf numFmtId="0" fontId="0" fillId="0" borderId="2" xfId="0" applyBorder="1"/>
    <xf numFmtId="2" fontId="0" fillId="0" borderId="2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2" xfId="0" applyBorder="1" applyAlignment="1">
      <alignment horizontal="center"/>
    </xf>
    <xf numFmtId="0" fontId="0" fillId="3" borderId="0" xfId="0" applyFill="1"/>
    <xf numFmtId="0" fontId="0" fillId="0" borderId="0" xfId="0" applyFill="1" applyBorder="1" applyAlignment="1">
      <alignment horizontal="center"/>
    </xf>
    <xf numFmtId="0" fontId="0" fillId="0" borderId="0" xfId="0" applyFill="1" applyBorder="1"/>
    <xf numFmtId="2" fontId="0" fillId="0" borderId="0" xfId="0" applyNumberFormat="1" applyFill="1" applyBorder="1" applyAlignment="1">
      <alignment horizontal="center"/>
    </xf>
    <xf numFmtId="0" fontId="0" fillId="4" borderId="3" xfId="0" applyFill="1" applyBorder="1"/>
    <xf numFmtId="0" fontId="4" fillId="4" borderId="4" xfId="0" applyFont="1" applyFill="1" applyBorder="1"/>
    <xf numFmtId="0" fontId="0" fillId="4" borderId="5" xfId="0" applyFill="1" applyBorder="1"/>
    <xf numFmtId="0" fontId="0" fillId="0" borderId="6" xfId="0" applyBorder="1"/>
    <xf numFmtId="0" fontId="0" fillId="0" borderId="7" xfId="0" applyFill="1" applyBorder="1"/>
    <xf numFmtId="0" fontId="0" fillId="0" borderId="8" xfId="0" applyFill="1" applyBorder="1"/>
    <xf numFmtId="0" fontId="0" fillId="0" borderId="9" xfId="0" applyFill="1" applyBorder="1"/>
    <xf numFmtId="0" fontId="0" fillId="5" borderId="3" xfId="0" applyFill="1" applyBorder="1"/>
    <xf numFmtId="0" fontId="0" fillId="0" borderId="3" xfId="0" applyBorder="1"/>
    <xf numFmtId="0" fontId="0" fillId="6" borderId="5" xfId="0" applyFill="1" applyBorder="1"/>
    <xf numFmtId="0" fontId="0" fillId="0" borderId="10" xfId="0" applyFill="1" applyBorder="1"/>
    <xf numFmtId="0" fontId="0" fillId="0" borderId="11" xfId="0" applyFill="1" applyBorder="1"/>
    <xf numFmtId="0" fontId="0" fillId="7" borderId="3" xfId="0" applyFill="1" applyBorder="1"/>
    <xf numFmtId="0" fontId="0" fillId="8" borderId="3" xfId="0" applyFill="1" applyBorder="1"/>
    <xf numFmtId="0" fontId="0" fillId="8" borderId="12" xfId="0" applyFill="1" applyBorder="1"/>
    <xf numFmtId="0" fontId="0" fillId="9" borderId="3" xfId="0" applyFill="1" applyBorder="1"/>
    <xf numFmtId="0" fontId="0" fillId="0" borderId="3" xfId="0" applyFill="1" applyBorder="1"/>
    <xf numFmtId="2" fontId="0" fillId="0" borderId="3" xfId="0" applyNumberFormat="1" applyBorder="1"/>
    <xf numFmtId="0" fontId="0" fillId="10" borderId="3" xfId="0" applyFill="1" applyBorder="1"/>
    <xf numFmtId="0" fontId="0" fillId="0" borderId="0" xfId="0" applyFill="1" applyBorder="1" applyAlignment="1">
      <alignment horizontal="right"/>
    </xf>
    <xf numFmtId="0" fontId="0" fillId="8" borderId="3" xfId="0" applyFill="1" applyBorder="1" applyAlignment="1">
      <alignment wrapText="1"/>
    </xf>
    <xf numFmtId="0" fontId="0" fillId="11" borderId="3" xfId="0" applyFill="1" applyBorder="1"/>
    <xf numFmtId="2" fontId="0" fillId="0" borderId="3" xfId="0" applyNumberFormat="1" applyFill="1" applyBorder="1"/>
    <xf numFmtId="0" fontId="9" fillId="0" borderId="0" xfId="0" applyFont="1"/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10" fillId="0" borderId="0" xfId="0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9" fontId="10" fillId="0" borderId="0" xfId="0" applyNumberFormat="1" applyFont="1" applyBorder="1" applyAlignment="1">
      <alignment horizontal="center" vertical="center" wrapText="1"/>
    </xf>
    <xf numFmtId="0" fontId="0" fillId="5" borderId="13" xfId="0" applyFill="1" applyBorder="1" applyAlignment="1">
      <alignment vertical="center"/>
    </xf>
    <xf numFmtId="0" fontId="0" fillId="5" borderId="14" xfId="0" applyFill="1" applyBorder="1" applyAlignment="1">
      <alignment vertical="center"/>
    </xf>
    <xf numFmtId="0" fontId="0" fillId="5" borderId="15" xfId="0" applyFill="1" applyBorder="1" applyAlignment="1">
      <alignment vertical="center"/>
    </xf>
    <xf numFmtId="0" fontId="0" fillId="5" borderId="16" xfId="0" applyFill="1" applyBorder="1" applyAlignment="1">
      <alignment vertical="center"/>
    </xf>
    <xf numFmtId="0" fontId="0" fillId="5" borderId="3" xfId="0" applyFill="1" applyBorder="1" applyAlignment="1">
      <alignment vertical="center"/>
    </xf>
    <xf numFmtId="0" fontId="0" fillId="5" borderId="17" xfId="0" applyFill="1" applyBorder="1" applyAlignment="1">
      <alignment vertical="center"/>
    </xf>
    <xf numFmtId="0" fontId="10" fillId="5" borderId="16" xfId="0" applyFont="1" applyFill="1" applyBorder="1" applyAlignment="1">
      <alignment vertical="center" wrapText="1"/>
    </xf>
    <xf numFmtId="0" fontId="10" fillId="5" borderId="3" xfId="0" applyFont="1" applyFill="1" applyBorder="1" applyAlignment="1">
      <alignment vertical="center" wrapText="1"/>
    </xf>
    <xf numFmtId="10" fontId="10" fillId="0" borderId="0" xfId="0" applyNumberFormat="1" applyFont="1" applyBorder="1" applyAlignment="1">
      <alignment horizontal="center" vertical="center" wrapText="1"/>
    </xf>
    <xf numFmtId="0" fontId="10" fillId="2" borderId="16" xfId="0" applyFont="1" applyFill="1" applyBorder="1" applyAlignment="1">
      <alignment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vertical="center"/>
    </xf>
    <xf numFmtId="0" fontId="0" fillId="2" borderId="17" xfId="0" applyFill="1" applyBorder="1" applyAlignment="1">
      <alignment vertical="center"/>
    </xf>
    <xf numFmtId="0" fontId="10" fillId="2" borderId="18" xfId="0" applyFont="1" applyFill="1" applyBorder="1" applyAlignment="1">
      <alignment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0" fillId="2" borderId="12" xfId="0" applyFill="1" applyBorder="1" applyAlignment="1">
      <alignment vertical="center"/>
    </xf>
    <xf numFmtId="0" fontId="0" fillId="2" borderId="12" xfId="0" applyFill="1" applyBorder="1" applyAlignment="1">
      <alignment horizontal="center" vertical="center" wrapText="1"/>
    </xf>
    <xf numFmtId="0" fontId="0" fillId="2" borderId="12" xfId="0" quotePrefix="1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10" fillId="9" borderId="13" xfId="0" applyFont="1" applyFill="1" applyBorder="1" applyAlignment="1">
      <alignment vertical="center" wrapText="1"/>
    </xf>
    <xf numFmtId="0" fontId="10" fillId="9" borderId="14" xfId="0" applyFont="1" applyFill="1" applyBorder="1" applyAlignment="1">
      <alignment horizontal="center" vertical="center" wrapText="1"/>
    </xf>
    <xf numFmtId="9" fontId="10" fillId="9" borderId="14" xfId="0" applyNumberFormat="1" applyFont="1" applyFill="1" applyBorder="1" applyAlignment="1">
      <alignment horizontal="center" vertical="center" wrapText="1"/>
    </xf>
    <xf numFmtId="0" fontId="0" fillId="9" borderId="14" xfId="0" applyFill="1" applyBorder="1" applyAlignment="1">
      <alignment vertical="center"/>
    </xf>
    <xf numFmtId="0" fontId="0" fillId="9" borderId="15" xfId="0" applyFill="1" applyBorder="1" applyAlignment="1">
      <alignment vertical="center"/>
    </xf>
    <xf numFmtId="9" fontId="10" fillId="9" borderId="3" xfId="0" applyNumberFormat="1" applyFont="1" applyFill="1" applyBorder="1" applyAlignment="1">
      <alignment horizontal="center" vertical="center" wrapText="1"/>
    </xf>
    <xf numFmtId="0" fontId="0" fillId="9" borderId="3" xfId="0" applyFill="1" applyBorder="1" applyAlignment="1">
      <alignment vertical="center"/>
    </xf>
    <xf numFmtId="0" fontId="0" fillId="9" borderId="17" xfId="0" applyFill="1" applyBorder="1" applyAlignment="1">
      <alignment vertical="center"/>
    </xf>
    <xf numFmtId="164" fontId="10" fillId="9" borderId="3" xfId="0" applyNumberFormat="1" applyFont="1" applyFill="1" applyBorder="1" applyAlignment="1">
      <alignment horizontal="center" vertical="center" wrapText="1"/>
    </xf>
    <xf numFmtId="0" fontId="0" fillId="9" borderId="3" xfId="0" applyFill="1" applyBorder="1" applyAlignment="1">
      <alignment horizontal="center" vertical="center"/>
    </xf>
    <xf numFmtId="0" fontId="0" fillId="9" borderId="17" xfId="0" applyFill="1" applyBorder="1" applyAlignment="1">
      <alignment horizontal="center" vertical="center"/>
    </xf>
    <xf numFmtId="0" fontId="10" fillId="9" borderId="20" xfId="0" applyFont="1" applyFill="1" applyBorder="1" applyAlignment="1">
      <alignment vertical="center" wrapText="1"/>
    </xf>
    <xf numFmtId="0" fontId="0" fillId="9" borderId="4" xfId="0" applyFill="1" applyBorder="1" applyAlignment="1">
      <alignment horizontal="center" vertical="center"/>
    </xf>
    <xf numFmtId="0" fontId="0" fillId="9" borderId="21" xfId="0" applyFill="1" applyBorder="1" applyAlignment="1">
      <alignment vertical="center"/>
    </xf>
    <xf numFmtId="0" fontId="0" fillId="9" borderId="4" xfId="0" applyFill="1" applyBorder="1" applyAlignment="1">
      <alignment vertical="center"/>
    </xf>
    <xf numFmtId="0" fontId="0" fillId="9" borderId="21" xfId="0" applyFill="1" applyBorder="1" applyAlignment="1">
      <alignment horizontal="center" vertical="center"/>
    </xf>
    <xf numFmtId="0" fontId="0" fillId="5" borderId="22" xfId="0" applyFill="1" applyBorder="1" applyAlignment="1">
      <alignment vertical="center"/>
    </xf>
    <xf numFmtId="0" fontId="0" fillId="5" borderId="5" xfId="0" applyFill="1" applyBorder="1" applyAlignment="1">
      <alignment vertical="center"/>
    </xf>
    <xf numFmtId="0" fontId="0" fillId="5" borderId="23" xfId="0" applyFill="1" applyBorder="1" applyAlignment="1">
      <alignment vertical="center"/>
    </xf>
    <xf numFmtId="0" fontId="12" fillId="5" borderId="16" xfId="0" applyFont="1" applyFill="1" applyBorder="1" applyAlignment="1">
      <alignment vertical="center"/>
    </xf>
    <xf numFmtId="0" fontId="0" fillId="5" borderId="20" xfId="0" applyFill="1" applyBorder="1" applyAlignment="1">
      <alignment vertical="center"/>
    </xf>
    <xf numFmtId="0" fontId="0" fillId="5" borderId="4" xfId="0" applyFill="1" applyBorder="1" applyAlignment="1">
      <alignment vertical="center"/>
    </xf>
    <xf numFmtId="0" fontId="0" fillId="5" borderId="21" xfId="0" applyFill="1" applyBorder="1" applyAlignment="1">
      <alignment vertical="center"/>
    </xf>
    <xf numFmtId="0" fontId="0" fillId="9" borderId="13" xfId="0" applyFill="1" applyBorder="1" applyAlignment="1">
      <alignment vertical="center"/>
    </xf>
    <xf numFmtId="0" fontId="10" fillId="9" borderId="16" xfId="0" applyFont="1" applyFill="1" applyBorder="1" applyAlignment="1">
      <alignment vertical="center" wrapText="1"/>
    </xf>
    <xf numFmtId="0" fontId="10" fillId="9" borderId="3" xfId="0" applyFont="1" applyFill="1" applyBorder="1" applyAlignment="1">
      <alignment horizontal="center" vertical="center" wrapText="1"/>
    </xf>
    <xf numFmtId="10" fontId="0" fillId="9" borderId="3" xfId="0" applyNumberFormat="1" applyFill="1" applyBorder="1" applyAlignment="1">
      <alignment vertical="center"/>
    </xf>
    <xf numFmtId="0" fontId="0" fillId="9" borderId="16" xfId="0" applyFill="1" applyBorder="1" applyAlignment="1">
      <alignment vertical="center"/>
    </xf>
    <xf numFmtId="0" fontId="12" fillId="9" borderId="16" xfId="0" applyFont="1" applyFill="1" applyBorder="1" applyAlignment="1">
      <alignment vertical="center"/>
    </xf>
    <xf numFmtId="0" fontId="12" fillId="9" borderId="2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10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center" vertical="center" wrapText="1"/>
    </xf>
    <xf numFmtId="9" fontId="10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20" fontId="0" fillId="0" borderId="0" xfId="0" applyNumberFormat="1"/>
    <xf numFmtId="0" fontId="0" fillId="12" borderId="0" xfId="0" applyFill="1"/>
    <xf numFmtId="0" fontId="4" fillId="4" borderId="12" xfId="0" applyFont="1" applyFill="1" applyBorder="1"/>
    <xf numFmtId="0" fontId="0" fillId="4" borderId="12" xfId="0" applyFill="1" applyBorder="1"/>
    <xf numFmtId="0" fontId="0" fillId="4" borderId="12" xfId="0" applyFill="1" applyBorder="1" applyAlignment="1">
      <alignment horizontal="center"/>
    </xf>
    <xf numFmtId="0" fontId="0" fillId="4" borderId="7" xfId="0" applyFill="1" applyBorder="1"/>
    <xf numFmtId="0" fontId="0" fillId="4" borderId="8" xfId="0" applyFill="1" applyBorder="1"/>
    <xf numFmtId="0" fontId="0" fillId="4" borderId="9" xfId="0" applyFill="1" applyBorder="1"/>
    <xf numFmtId="0" fontId="10" fillId="0" borderId="0" xfId="0" applyFont="1" applyFill="1" applyBorder="1" applyAlignment="1">
      <alignment vertical="center" wrapText="1"/>
    </xf>
    <xf numFmtId="0" fontId="12" fillId="0" borderId="0" xfId="0" applyFont="1" applyBorder="1" applyAlignment="1">
      <alignment vertical="center"/>
    </xf>
    <xf numFmtId="9" fontId="0" fillId="0" borderId="0" xfId="0" applyNumberFormat="1" applyAlignment="1">
      <alignment vertical="center"/>
    </xf>
    <xf numFmtId="0" fontId="0" fillId="8" borderId="0" xfId="0" applyFill="1"/>
    <xf numFmtId="0" fontId="0" fillId="0" borderId="0" xfId="0" applyAlignment="1"/>
    <xf numFmtId="0" fontId="0" fillId="0" borderId="0" xfId="0" applyFill="1" applyBorder="1" applyAlignment="1"/>
    <xf numFmtId="0" fontId="0" fillId="8" borderId="0" xfId="0" applyFill="1" applyBorder="1"/>
    <xf numFmtId="0" fontId="0" fillId="11" borderId="3" xfId="0" applyFill="1" applyBorder="1" applyAlignment="1">
      <alignment horizontal="center"/>
    </xf>
    <xf numFmtId="0" fontId="0" fillId="13" borderId="3" xfId="0" applyFill="1" applyBorder="1"/>
    <xf numFmtId="0" fontId="0" fillId="11" borderId="12" xfId="0" applyFill="1" applyBorder="1"/>
    <xf numFmtId="0" fontId="15" fillId="3" borderId="0" xfId="0" applyFont="1" applyFill="1"/>
    <xf numFmtId="0" fontId="14" fillId="0" borderId="0" xfId="0" applyFont="1" applyFill="1" applyBorder="1"/>
    <xf numFmtId="0" fontId="0" fillId="11" borderId="24" xfId="0" applyFill="1" applyBorder="1"/>
    <xf numFmtId="0" fontId="0" fillId="2" borderId="0" xfId="0" applyFill="1" applyBorder="1" applyAlignment="1">
      <alignment horizontal="center"/>
    </xf>
    <xf numFmtId="0" fontId="0" fillId="14" borderId="0" xfId="0" applyFill="1" applyAlignment="1">
      <alignment horizontal="center"/>
    </xf>
    <xf numFmtId="0" fontId="0" fillId="14" borderId="0" xfId="0" applyFill="1"/>
    <xf numFmtId="0" fontId="0" fillId="14" borderId="0" xfId="0" applyFill="1" applyAlignment="1">
      <alignment horizontal="left"/>
    </xf>
    <xf numFmtId="0" fontId="0" fillId="10" borderId="0" xfId="0" applyFill="1"/>
    <xf numFmtId="0" fontId="0" fillId="3" borderId="3" xfId="0" applyFill="1" applyBorder="1"/>
    <xf numFmtId="2" fontId="0" fillId="0" borderId="0" xfId="0" applyNumberFormat="1" applyFill="1" applyBorder="1"/>
    <xf numFmtId="0" fontId="13" fillId="3" borderId="3" xfId="0" applyFont="1" applyFill="1" applyBorder="1"/>
    <xf numFmtId="0" fontId="4" fillId="3" borderId="3" xfId="0" applyFont="1" applyFill="1" applyBorder="1"/>
    <xf numFmtId="0" fontId="16" fillId="3" borderId="3" xfId="0" applyFont="1" applyFill="1" applyBorder="1"/>
    <xf numFmtId="0" fontId="4" fillId="0" borderId="0" xfId="0" applyFont="1" applyFill="1" applyBorder="1"/>
    <xf numFmtId="0" fontId="0" fillId="2" borderId="0" xfId="0" applyFill="1" applyAlignment="1">
      <alignment horizontal="center" wrapText="1"/>
    </xf>
    <xf numFmtId="0" fontId="0" fillId="8" borderId="0" xfId="0" applyFill="1" applyAlignment="1">
      <alignment wrapText="1"/>
    </xf>
    <xf numFmtId="0" fontId="0" fillId="2" borderId="0" xfId="0" applyFill="1" applyAlignment="1">
      <alignment wrapText="1"/>
    </xf>
    <xf numFmtId="0" fontId="0" fillId="0" borderId="0" xfId="0" applyFill="1"/>
    <xf numFmtId="0" fontId="10" fillId="0" borderId="0" xfId="0" applyFont="1" applyFill="1" applyBorder="1" applyAlignment="1">
      <alignment vertical="center" wrapText="1"/>
    </xf>
    <xf numFmtId="0" fontId="0" fillId="15" borderId="0" xfId="0" applyFill="1"/>
    <xf numFmtId="0" fontId="0" fillId="0" borderId="0" xfId="0" applyBorder="1"/>
    <xf numFmtId="0" fontId="10" fillId="0" borderId="0" xfId="0" applyFont="1" applyBorder="1" applyAlignment="1">
      <alignment vertical="center" wrapText="1"/>
    </xf>
    <xf numFmtId="0" fontId="10" fillId="2" borderId="16" xfId="0" applyFont="1" applyFill="1" applyBorder="1" applyAlignment="1">
      <alignment vertical="center" wrapText="1"/>
    </xf>
    <xf numFmtId="0" fontId="10" fillId="2" borderId="18" xfId="0" applyFont="1" applyFill="1" applyBorder="1" applyAlignment="1">
      <alignment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9" borderId="16" xfId="0" applyFont="1" applyFill="1" applyBorder="1" applyAlignment="1">
      <alignment vertical="center" wrapText="1"/>
    </xf>
    <xf numFmtId="0" fontId="10" fillId="9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Relationship Id="rId22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NZ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NZ"/>
              <a:t>Recovery of mutant phenotype with paraquat (100mM for 20hours at 20C)</a:t>
            </a:r>
          </a:p>
        </c:rich>
      </c:tx>
      <c:layout>
        <c:manualLayout>
          <c:xMode val="edge"/>
          <c:yMode val="edge"/>
          <c:x val="0.11279786810722155"/>
          <c:y val="6.814064908553098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0566615620214427"/>
          <c:y val="0.24074136269573349"/>
          <c:w val="0.87289433384380166"/>
          <c:h val="0.57672106667769241"/>
        </c:manualLayout>
      </c:layout>
      <c:barChart>
        <c:barDir val="col"/>
        <c:grouping val="clustered"/>
        <c:ser>
          <c:idx val="0"/>
          <c:order val="0"/>
          <c:tx>
            <c:strRef>
              <c:f>[1]Sheet1!$N$9</c:f>
              <c:strCache>
                <c:ptCount val="1"/>
                <c:pt idx="0">
                  <c:v>100mM</c:v>
                </c:pt>
              </c:strCache>
            </c:strRef>
          </c:tx>
          <c:spPr>
            <a:solidFill>
              <a:srgbClr val="969696"/>
            </a:solidFill>
            <a:ln w="12700">
              <a:solidFill>
                <a:srgbClr val="000000"/>
              </a:solidFill>
              <a:prstDash val="solid"/>
            </a:ln>
          </c:spPr>
          <c:errBars>
            <c:errBarType val="both"/>
            <c:errValType val="cust"/>
            <c:plus>
              <c:numRef>
                <c:f>[1]Sheet1!$O$10:$O$16</c:f>
                <c:numCache>
                  <c:formatCode>General</c:formatCode>
                  <c:ptCount val="7"/>
                  <c:pt idx="0">
                    <c:v>1.8997865452740896E-2</c:v>
                  </c:pt>
                  <c:pt idx="1">
                    <c:v>8.4689912923987712E-2</c:v>
                  </c:pt>
                  <c:pt idx="2">
                    <c:v>1.70189332939704E-2</c:v>
                  </c:pt>
                  <c:pt idx="3">
                    <c:v>9.4701278964768376E-2</c:v>
                  </c:pt>
                  <c:pt idx="4">
                    <c:v>1.9979136217162321E-2</c:v>
                  </c:pt>
                  <c:pt idx="5">
                    <c:v>6.900939649067786E-2</c:v>
                  </c:pt>
                  <c:pt idx="6">
                    <c:v>0.11700107533172262</c:v>
                  </c:pt>
                </c:numCache>
              </c:numRef>
            </c:plus>
            <c:minus>
              <c:numRef>
                <c:f>[1]Sheet1!$O$10:$O$16</c:f>
                <c:numCache>
                  <c:formatCode>General</c:formatCode>
                  <c:ptCount val="7"/>
                  <c:pt idx="0">
                    <c:v>1.8997865452740896E-2</c:v>
                  </c:pt>
                  <c:pt idx="1">
                    <c:v>8.4689912923987712E-2</c:v>
                  </c:pt>
                  <c:pt idx="2">
                    <c:v>1.70189332939704E-2</c:v>
                  </c:pt>
                  <c:pt idx="3">
                    <c:v>9.4701278964768376E-2</c:v>
                  </c:pt>
                  <c:pt idx="4">
                    <c:v>1.9979136217162321E-2</c:v>
                  </c:pt>
                  <c:pt idx="5">
                    <c:v>6.900939649067786E-2</c:v>
                  </c:pt>
                  <c:pt idx="6">
                    <c:v>0.11700107533172262</c:v>
                  </c:pt>
                </c:numCache>
              </c:numRef>
            </c:minus>
            <c:spPr>
              <a:ln w="12700">
                <a:solidFill>
                  <a:srgbClr val="000000"/>
                </a:solidFill>
                <a:prstDash val="solid"/>
              </a:ln>
            </c:spPr>
          </c:errBars>
          <c:cat>
            <c:strRef>
              <c:f>[1]Sheet1!$M$10:$M$16</c:f>
              <c:strCache>
                <c:ptCount val="7"/>
                <c:pt idx="0">
                  <c:v>N2</c:v>
                </c:pt>
                <c:pt idx="1">
                  <c:v>DR26</c:v>
                </c:pt>
                <c:pt idx="2">
                  <c:v>CB1370</c:v>
                </c:pt>
                <c:pt idx="3">
                  <c:v>DR1309</c:v>
                </c:pt>
                <c:pt idx="4">
                  <c:v>WG477</c:v>
                </c:pt>
                <c:pt idx="5">
                  <c:v>WG478</c:v>
                </c:pt>
                <c:pt idx="6">
                  <c:v>WG470</c:v>
                </c:pt>
              </c:strCache>
            </c:strRef>
          </c:cat>
          <c:val>
            <c:numRef>
              <c:f>[1]Sheet1!$N$10:$N$16</c:f>
              <c:numCache>
                <c:formatCode>General</c:formatCode>
                <c:ptCount val="7"/>
                <c:pt idx="0">
                  <c:v>0.71629997990757477</c:v>
                </c:pt>
                <c:pt idx="1">
                  <c:v>0.22485080988917305</c:v>
                </c:pt>
                <c:pt idx="2">
                  <c:v>0.97856420759646567</c:v>
                </c:pt>
                <c:pt idx="3">
                  <c:v>0.87094017094017095</c:v>
                </c:pt>
                <c:pt idx="4">
                  <c:v>0.78249197675427185</c:v>
                </c:pt>
                <c:pt idx="5">
                  <c:v>0.49126492702344099</c:v>
                </c:pt>
                <c:pt idx="6">
                  <c:v>0.66803503010399556</c:v>
                </c:pt>
              </c:numCache>
            </c:numRef>
          </c:val>
        </c:ser>
        <c:axId val="81828480"/>
        <c:axId val="83284736"/>
      </c:barChart>
      <c:catAx>
        <c:axId val="8182848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NZ"/>
                  <a:t>strain</a:t>
                </a:r>
              </a:p>
            </c:rich>
          </c:tx>
          <c:layout>
            <c:manualLayout>
              <c:xMode val="edge"/>
              <c:yMode val="edge"/>
              <c:x val="0.51301684532924718"/>
              <c:y val="0.899473121415378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3284736"/>
        <c:crosses val="autoZero"/>
        <c:auto val="1"/>
        <c:lblAlgn val="ctr"/>
        <c:lblOffset val="100"/>
        <c:tickLblSkip val="1"/>
        <c:tickMarkSkip val="1"/>
      </c:catAx>
      <c:valAx>
        <c:axId val="83284736"/>
        <c:scaling>
          <c:orientation val="minMax"/>
          <c:max val="1"/>
        </c:scaling>
        <c:axPos val="l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NZ"/>
                  <a:t>proportion alive</a:t>
                </a:r>
              </a:p>
            </c:rich>
          </c:tx>
          <c:layout>
            <c:manualLayout>
              <c:xMode val="edge"/>
              <c:yMode val="edge"/>
              <c:x val="2.4502297090352222E-2"/>
              <c:y val="0.3915355025066311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1828480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" r="0.750000000000002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NZ"/>
  <c:chart>
    <c:autoTitleDeleted val="1"/>
    <c:plotArea>
      <c:layout/>
      <c:barChart>
        <c:barDir val="col"/>
        <c:grouping val="clustered"/>
        <c:ser>
          <c:idx val="0"/>
          <c:order val="0"/>
          <c:tx>
            <c:strRef>
              <c:f>[1]Sheet1!$N$46</c:f>
              <c:strCache>
                <c:ptCount val="1"/>
                <c:pt idx="0">
                  <c:v>100mM</c:v>
                </c:pt>
              </c:strCache>
            </c:strRef>
          </c:tx>
          <c:spPr>
            <a:solidFill>
              <a:sysClr val="window" lastClr="FFFFFF">
                <a:lumMod val="50000"/>
              </a:sysClr>
            </a:solidFill>
          </c:spPr>
          <c:errBars>
            <c:errBarType val="both"/>
            <c:errValType val="cust"/>
            <c:plus>
              <c:numRef>
                <c:f>[1]Sheet1!$O$47:$O$51</c:f>
                <c:numCache>
                  <c:formatCode>General</c:formatCode>
                  <c:ptCount val="5"/>
                  <c:pt idx="0">
                    <c:v>1.8997865452740896E-2</c:v>
                  </c:pt>
                  <c:pt idx="1">
                    <c:v>8.4689912923987712E-2</c:v>
                  </c:pt>
                  <c:pt idx="2">
                    <c:v>1.70189332939704E-2</c:v>
                  </c:pt>
                  <c:pt idx="3">
                    <c:v>1.9979136217162321E-2</c:v>
                  </c:pt>
                  <c:pt idx="4">
                    <c:v>6.900939649067786E-2</c:v>
                  </c:pt>
                </c:numCache>
              </c:numRef>
            </c:plus>
            <c:minus>
              <c:numRef>
                <c:f>[1]Sheet1!$O$47:$O$51</c:f>
                <c:numCache>
                  <c:formatCode>General</c:formatCode>
                  <c:ptCount val="5"/>
                  <c:pt idx="0">
                    <c:v>1.8997865452740896E-2</c:v>
                  </c:pt>
                  <c:pt idx="1">
                    <c:v>8.4689912923987712E-2</c:v>
                  </c:pt>
                  <c:pt idx="2">
                    <c:v>1.70189332939704E-2</c:v>
                  </c:pt>
                  <c:pt idx="3">
                    <c:v>1.9979136217162321E-2</c:v>
                  </c:pt>
                  <c:pt idx="4">
                    <c:v>6.900939649067786E-2</c:v>
                  </c:pt>
                </c:numCache>
              </c:numRef>
            </c:minus>
          </c:errBars>
          <c:cat>
            <c:strRef>
              <c:f>[1]Sheet1!$M$47:$M$51</c:f>
              <c:strCache>
                <c:ptCount val="5"/>
                <c:pt idx="0">
                  <c:v>N2</c:v>
                </c:pt>
                <c:pt idx="1">
                  <c:v>DR26</c:v>
                </c:pt>
                <c:pt idx="2">
                  <c:v>CB1370</c:v>
                </c:pt>
                <c:pt idx="3">
                  <c:v>WG477</c:v>
                </c:pt>
                <c:pt idx="4">
                  <c:v>WG478</c:v>
                </c:pt>
              </c:strCache>
            </c:strRef>
          </c:cat>
          <c:val>
            <c:numRef>
              <c:f>[1]Sheet1!$N$47:$N$51</c:f>
              <c:numCache>
                <c:formatCode>General</c:formatCode>
                <c:ptCount val="5"/>
                <c:pt idx="0">
                  <c:v>0.71629997990757477</c:v>
                </c:pt>
                <c:pt idx="1">
                  <c:v>0.22485080988917305</c:v>
                </c:pt>
                <c:pt idx="2">
                  <c:v>0.97856420759646567</c:v>
                </c:pt>
                <c:pt idx="3">
                  <c:v>0.78249197675427185</c:v>
                </c:pt>
                <c:pt idx="4">
                  <c:v>0.49126492702344099</c:v>
                </c:pt>
              </c:numCache>
            </c:numRef>
          </c:val>
        </c:ser>
        <c:axId val="83271040"/>
        <c:axId val="82130048"/>
      </c:barChart>
      <c:catAx>
        <c:axId val="83271040"/>
        <c:scaling>
          <c:orientation val="minMax"/>
        </c:scaling>
        <c:axPos val="b"/>
        <c:numFmt formatCode="General" sourceLinked="1"/>
        <c:majorTickMark val="none"/>
        <c:tickLblPos val="nextTo"/>
        <c:crossAx val="82130048"/>
        <c:crosses val="autoZero"/>
        <c:auto val="1"/>
        <c:lblAlgn val="ctr"/>
        <c:lblOffset val="100"/>
      </c:catAx>
      <c:valAx>
        <c:axId val="82130048"/>
        <c:scaling>
          <c:orientation val="minMax"/>
          <c:max val="1"/>
        </c:scaling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sz="1200">
                    <a:latin typeface="Arial" pitchFamily="34" charset="0"/>
                    <a:cs typeface="Arial" pitchFamily="34" charset="0"/>
                  </a:rPr>
                  <a:t>proportion</a:t>
                </a:r>
                <a:r>
                  <a:rPr lang="en-US"/>
                  <a:t> </a:t>
                </a:r>
                <a:r>
                  <a:rPr lang="en-US" sz="1200">
                    <a:latin typeface="Arial" pitchFamily="34" charset="0"/>
                    <a:cs typeface="Arial" pitchFamily="34" charset="0"/>
                  </a:rPr>
                  <a:t>alive</a:t>
                </a:r>
                <a:endParaRPr lang="en-US">
                  <a:latin typeface="Arial" pitchFamily="34" charset="0"/>
                  <a:cs typeface="Arial" pitchFamily="34" charset="0"/>
                </a:endParaRPr>
              </a:p>
            </c:rich>
          </c:tx>
        </c:title>
        <c:numFmt formatCode="General" sourceLinked="1"/>
        <c:majorTickMark val="none"/>
        <c:tickLblPos val="nextTo"/>
        <c:crossAx val="83271040"/>
        <c:crosses val="autoZero"/>
        <c:crossBetween val="between"/>
        <c:majorUnit val="0.2"/>
      </c:valAx>
      <c:spPr>
        <a:ln w="6350">
          <a:noFill/>
        </a:ln>
      </c:spPr>
    </c:plotArea>
    <c:plotVisOnly val="1"/>
    <c:dispBlanksAs val="gap"/>
  </c:chart>
  <c:spPr>
    <a:ln>
      <a:noFill/>
    </a:ln>
  </c:spPr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NZ"/>
  <c:style val="1"/>
  <c:chart>
    <c:autoTitleDeleted val="1"/>
    <c:plotArea>
      <c:layout/>
      <c:barChart>
        <c:barDir val="col"/>
        <c:grouping val="clustered"/>
        <c:ser>
          <c:idx val="0"/>
          <c:order val="0"/>
          <c:tx>
            <c:strRef>
              <c:f>'Stress Paraquat daf16'!$N$64</c:f>
              <c:strCache>
                <c:ptCount val="1"/>
                <c:pt idx="0">
                  <c:v>100mM</c:v>
                </c:pt>
              </c:strCache>
            </c:strRef>
          </c:tx>
          <c:cat>
            <c:strRef>
              <c:f>'Stress Paraquat daf16'!$M$65:$M$68</c:f>
              <c:strCache>
                <c:ptCount val="4"/>
                <c:pt idx="0">
                  <c:v>N2</c:v>
                </c:pt>
                <c:pt idx="1">
                  <c:v>Daf-16 (-)</c:v>
                </c:pt>
                <c:pt idx="2">
                  <c:v>Daf-16 +Cedaf-16</c:v>
                </c:pt>
                <c:pt idx="3">
                  <c:v>Daf-16    +Pt daf-16</c:v>
                </c:pt>
              </c:strCache>
            </c:strRef>
          </c:cat>
          <c:val>
            <c:numRef>
              <c:f>'Stress Paraquat daf16'!$N$65:$N$68</c:f>
              <c:numCache>
                <c:formatCode>General</c:formatCode>
                <c:ptCount val="4"/>
                <c:pt idx="0">
                  <c:v>0.71629997990757477</c:v>
                </c:pt>
                <c:pt idx="1">
                  <c:v>0.22485080988917305</c:v>
                </c:pt>
                <c:pt idx="2">
                  <c:v>0.56756756756756765</c:v>
                </c:pt>
                <c:pt idx="3">
                  <c:v>0.63687845188885628</c:v>
                </c:pt>
              </c:numCache>
            </c:numRef>
          </c:val>
        </c:ser>
        <c:axId val="82142720"/>
        <c:axId val="82144256"/>
      </c:barChart>
      <c:catAx>
        <c:axId val="82142720"/>
        <c:scaling>
          <c:orientation val="minMax"/>
        </c:scaling>
        <c:axPos val="b"/>
        <c:tickLblPos val="nextTo"/>
        <c:txPr>
          <a:bodyPr/>
          <a:lstStyle/>
          <a:p>
            <a:pPr>
              <a:defRPr sz="1800"/>
            </a:pPr>
            <a:endParaRPr lang="en-US"/>
          </a:p>
        </c:txPr>
        <c:crossAx val="82144256"/>
        <c:crosses val="autoZero"/>
        <c:auto val="1"/>
        <c:lblAlgn val="ctr"/>
        <c:lblOffset val="100"/>
      </c:catAx>
      <c:valAx>
        <c:axId val="82144256"/>
        <c:scaling>
          <c:orientation val="minMax"/>
          <c:max val="1"/>
        </c:scaling>
        <c:axPos val="l"/>
        <c:title>
          <c:tx>
            <c:rich>
              <a:bodyPr rot="-5400000" vert="horz"/>
              <a:lstStyle/>
              <a:p>
                <a:pPr>
                  <a:defRPr sz="1600"/>
                </a:pPr>
                <a:r>
                  <a:rPr lang="en-US" sz="1600"/>
                  <a:t>Proportion dauers</a:t>
                </a:r>
              </a:p>
            </c:rich>
          </c:tx>
        </c:title>
        <c:numFmt formatCode="General" sourceLinked="1"/>
        <c:tickLblPos val="nextTo"/>
        <c:txPr>
          <a:bodyPr/>
          <a:lstStyle/>
          <a:p>
            <a:pPr>
              <a:defRPr sz="1400"/>
            </a:pPr>
            <a:endParaRPr lang="en-US"/>
          </a:p>
        </c:txPr>
        <c:crossAx val="82142720"/>
        <c:crosses val="autoZero"/>
        <c:crossBetween val="between"/>
      </c:valAx>
    </c:plotArea>
    <c:plotVisOnly val="1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NZ"/>
  <c:style val="1"/>
  <c:chart>
    <c:autoTitleDeleted val="1"/>
    <c:plotArea>
      <c:layout/>
      <c:barChart>
        <c:barDir val="col"/>
        <c:grouping val="clustered"/>
        <c:ser>
          <c:idx val="0"/>
          <c:order val="0"/>
          <c:tx>
            <c:strRef>
              <c:f>'Stress Paraquat daf16'!$N$46</c:f>
              <c:strCache>
                <c:ptCount val="1"/>
                <c:pt idx="0">
                  <c:v>100mM</c:v>
                </c:pt>
              </c:strCache>
            </c:strRef>
          </c:tx>
          <c:errBars>
            <c:errBarType val="both"/>
            <c:errValType val="cust"/>
            <c:plus>
              <c:numRef>
                <c:f>'Stress Paraquat daf16'!$O$47:$O$51</c:f>
                <c:numCache>
                  <c:formatCode>General</c:formatCode>
                  <c:ptCount val="5"/>
                  <c:pt idx="0">
                    <c:v>1.8997865452740896E-2</c:v>
                  </c:pt>
                  <c:pt idx="1">
                    <c:v>8.4689912923987712E-2</c:v>
                  </c:pt>
                  <c:pt idx="2">
                    <c:v>0.12954747513587375</c:v>
                  </c:pt>
                  <c:pt idx="3">
                    <c:v>1.9979136217162321E-2</c:v>
                  </c:pt>
                  <c:pt idx="4">
                    <c:v>6.900939649067786E-2</c:v>
                  </c:pt>
                </c:numCache>
              </c:numRef>
            </c:plus>
            <c:minus>
              <c:numRef>
                <c:f>'Stress Paraquat daf16'!$O$47:$O$51</c:f>
                <c:numCache>
                  <c:formatCode>General</c:formatCode>
                  <c:ptCount val="5"/>
                  <c:pt idx="0">
                    <c:v>1.8997865452740896E-2</c:v>
                  </c:pt>
                  <c:pt idx="1">
                    <c:v>8.4689912923987712E-2</c:v>
                  </c:pt>
                  <c:pt idx="2">
                    <c:v>0.12954747513587375</c:v>
                  </c:pt>
                  <c:pt idx="3">
                    <c:v>1.9979136217162321E-2</c:v>
                  </c:pt>
                  <c:pt idx="4">
                    <c:v>6.900939649067786E-2</c:v>
                  </c:pt>
                </c:numCache>
              </c:numRef>
            </c:minus>
          </c:errBars>
          <c:cat>
            <c:strRef>
              <c:f>'Stress Paraquat daf16'!$M$47:$M$51</c:f>
              <c:strCache>
                <c:ptCount val="5"/>
                <c:pt idx="0">
                  <c:v>N2</c:v>
                </c:pt>
                <c:pt idx="1">
                  <c:v>DR26</c:v>
                </c:pt>
                <c:pt idx="2">
                  <c:v>WG488</c:v>
                </c:pt>
                <c:pt idx="3">
                  <c:v>WG477</c:v>
                </c:pt>
                <c:pt idx="4">
                  <c:v>WG478</c:v>
                </c:pt>
              </c:strCache>
            </c:strRef>
          </c:cat>
          <c:val>
            <c:numRef>
              <c:f>'Stress Paraquat daf16'!$N$47:$N$51</c:f>
              <c:numCache>
                <c:formatCode>General</c:formatCode>
                <c:ptCount val="5"/>
                <c:pt idx="0">
                  <c:v>0.71629997990757477</c:v>
                </c:pt>
                <c:pt idx="1">
                  <c:v>0.22485080988917305</c:v>
                </c:pt>
                <c:pt idx="2">
                  <c:v>0.56756756756756765</c:v>
                </c:pt>
                <c:pt idx="3">
                  <c:v>0.78249197675427185</c:v>
                </c:pt>
                <c:pt idx="4">
                  <c:v>0.49126492702344099</c:v>
                </c:pt>
              </c:numCache>
            </c:numRef>
          </c:val>
        </c:ser>
        <c:axId val="82176640"/>
        <c:axId val="83276160"/>
      </c:barChart>
      <c:catAx>
        <c:axId val="82176640"/>
        <c:scaling>
          <c:orientation val="minMax"/>
        </c:scaling>
        <c:axPos val="b"/>
        <c:tickLblPos val="nextTo"/>
        <c:txPr>
          <a:bodyPr/>
          <a:lstStyle/>
          <a:p>
            <a:pPr>
              <a:defRPr sz="1400">
                <a:latin typeface="Arial" pitchFamily="34" charset="0"/>
                <a:cs typeface="Arial" pitchFamily="34" charset="0"/>
              </a:defRPr>
            </a:pPr>
            <a:endParaRPr lang="en-US"/>
          </a:p>
        </c:txPr>
        <c:crossAx val="83276160"/>
        <c:crosses val="autoZero"/>
        <c:auto val="1"/>
        <c:lblAlgn val="ctr"/>
        <c:lblOffset val="100"/>
      </c:catAx>
      <c:valAx>
        <c:axId val="83276160"/>
        <c:scaling>
          <c:orientation val="minMax"/>
          <c:max val="1"/>
        </c:scaling>
        <c:axPos val="l"/>
        <c:title>
          <c:tx>
            <c:rich>
              <a:bodyPr rot="-5400000" vert="horz"/>
              <a:lstStyle/>
              <a:p>
                <a:pPr>
                  <a:defRPr sz="1400">
                    <a:latin typeface="Arial" pitchFamily="34" charset="0"/>
                    <a:cs typeface="Arial" pitchFamily="34" charset="0"/>
                  </a:defRPr>
                </a:pPr>
                <a:r>
                  <a:rPr lang="en-US" sz="1400">
                    <a:latin typeface="Arial" pitchFamily="34" charset="0"/>
                    <a:cs typeface="Arial" pitchFamily="34" charset="0"/>
                  </a:rPr>
                  <a:t>proportion alive</a:t>
                </a:r>
              </a:p>
            </c:rich>
          </c:tx>
        </c:title>
        <c:numFmt formatCode="General" sourceLinked="1"/>
        <c:tickLblPos val="nextTo"/>
        <c:txPr>
          <a:bodyPr/>
          <a:lstStyle/>
          <a:p>
            <a:pPr>
              <a:defRPr sz="1200">
                <a:latin typeface="Arial" pitchFamily="34" charset="0"/>
                <a:cs typeface="Arial" pitchFamily="34" charset="0"/>
              </a:defRPr>
            </a:pPr>
            <a:endParaRPr lang="en-US"/>
          </a:p>
        </c:txPr>
        <c:crossAx val="82176640"/>
        <c:crosses val="autoZero"/>
        <c:crossBetween val="between"/>
        <c:majorUnit val="0.2"/>
      </c:valAx>
    </c:plotArea>
    <c:plotVisOnly val="1"/>
  </c:chart>
  <c:spPr>
    <a:ln>
      <a:noFill/>
    </a:ln>
  </c:sp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NZ"/>
  <c:chart>
    <c:title>
      <c:tx>
        <c:rich>
          <a:bodyPr/>
          <a:lstStyle/>
          <a:p>
            <a:pPr>
              <a:defRPr/>
            </a:pPr>
            <a:r>
              <a:rPr lang="en-US"/>
              <a:t>Recovery of mutant phenotype Stress sensitivity by Paraquat 100mM</a:t>
            </a:r>
          </a:p>
        </c:rich>
      </c:tx>
      <c:overlay val="1"/>
    </c:title>
    <c:plotArea>
      <c:layout>
        <c:manualLayout>
          <c:layoutTarget val="inner"/>
          <c:xMode val="edge"/>
          <c:yMode val="edge"/>
          <c:x val="0.10499588801477192"/>
          <c:y val="0.2255675413227502"/>
          <c:w val="0.86871976806559725"/>
          <c:h val="0.65832569856382439"/>
        </c:manualLayout>
      </c:layout>
      <c:barChart>
        <c:barDir val="col"/>
        <c:grouping val="clustered"/>
        <c:ser>
          <c:idx val="0"/>
          <c:order val="0"/>
          <c:spPr>
            <a:solidFill>
              <a:schemeClr val="tx1">
                <a:lumMod val="65000"/>
                <a:lumOff val="35000"/>
              </a:schemeClr>
            </a:solidFill>
            <a:ln>
              <a:solidFill>
                <a:schemeClr val="tx1"/>
              </a:solidFill>
            </a:ln>
          </c:spPr>
          <c:errBars>
            <c:errBarType val="both"/>
            <c:errValType val="cust"/>
            <c:plus>
              <c:numRef>
                <c:f>[2]Sheet1!$N$10:$N$17</c:f>
                <c:numCache>
                  <c:formatCode>General</c:formatCode>
                  <c:ptCount val="8"/>
                  <c:pt idx="0">
                    <c:v>7.3771680153125851E-2</c:v>
                  </c:pt>
                  <c:pt idx="1">
                    <c:v>2.3094010767585053E-2</c:v>
                  </c:pt>
                  <c:pt idx="2">
                    <c:v>7.1260210375333394E-2</c:v>
                  </c:pt>
                  <c:pt idx="3">
                    <c:v>3.0402494836545446E-2</c:v>
                  </c:pt>
                  <c:pt idx="4">
                    <c:v>9.8872585608342944E-2</c:v>
                  </c:pt>
                  <c:pt idx="5">
                    <c:v>0.10985019435507316</c:v>
                  </c:pt>
                  <c:pt idx="6">
                    <c:v>7.0710678118655571E-2</c:v>
                  </c:pt>
                </c:numCache>
              </c:numRef>
            </c:plus>
            <c:minus>
              <c:numRef>
                <c:f>[2]Sheet1!$N$10:$N$17</c:f>
                <c:numCache>
                  <c:formatCode>General</c:formatCode>
                  <c:ptCount val="8"/>
                  <c:pt idx="0">
                    <c:v>7.3771680153125851E-2</c:v>
                  </c:pt>
                  <c:pt idx="1">
                    <c:v>2.3094010767585053E-2</c:v>
                  </c:pt>
                  <c:pt idx="2">
                    <c:v>7.1260210375333394E-2</c:v>
                  </c:pt>
                  <c:pt idx="3">
                    <c:v>3.0402494836545446E-2</c:v>
                  </c:pt>
                  <c:pt idx="4">
                    <c:v>9.8872585608342944E-2</c:v>
                  </c:pt>
                  <c:pt idx="5">
                    <c:v>0.10985019435507316</c:v>
                  </c:pt>
                  <c:pt idx="6">
                    <c:v>7.0710678118655571E-2</c:v>
                  </c:pt>
                </c:numCache>
              </c:numRef>
            </c:minus>
          </c:errBars>
          <c:cat>
            <c:strRef>
              <c:f>[2]Sheet1!$L$10:$L$17</c:f>
              <c:strCache>
                <c:ptCount val="8"/>
                <c:pt idx="0">
                  <c:v>N2</c:v>
                </c:pt>
                <c:pt idx="1">
                  <c:v>CB1370</c:v>
                </c:pt>
                <c:pt idx="2">
                  <c:v>DR26</c:v>
                </c:pt>
                <c:pt idx="3">
                  <c:v>DR1309</c:v>
                </c:pt>
                <c:pt idx="4">
                  <c:v>WG488</c:v>
                </c:pt>
                <c:pt idx="5">
                  <c:v>WG470</c:v>
                </c:pt>
                <c:pt idx="6">
                  <c:v>WG473</c:v>
                </c:pt>
                <c:pt idx="7">
                  <c:v>WG474</c:v>
                </c:pt>
              </c:strCache>
            </c:strRef>
          </c:cat>
          <c:val>
            <c:numRef>
              <c:f>[2]Sheet1!$M$10:$M$17</c:f>
              <c:numCache>
                <c:formatCode>General</c:formatCode>
                <c:ptCount val="8"/>
                <c:pt idx="0">
                  <c:v>0.19744780503294435</c:v>
                </c:pt>
                <c:pt idx="1">
                  <c:v>0.98666666666666669</c:v>
                </c:pt>
                <c:pt idx="2">
                  <c:v>0.17171123038338684</c:v>
                </c:pt>
                <c:pt idx="3">
                  <c:v>0.93029426329918952</c:v>
                </c:pt>
                <c:pt idx="4">
                  <c:v>0.26010101010101011</c:v>
                </c:pt>
                <c:pt idx="5">
                  <c:v>0.84068867821728233</c:v>
                </c:pt>
                <c:pt idx="6">
                  <c:v>0.95</c:v>
                </c:pt>
                <c:pt idx="7">
                  <c:v>1</c:v>
                </c:pt>
              </c:numCache>
            </c:numRef>
          </c:val>
        </c:ser>
        <c:axId val="82054144"/>
        <c:axId val="82416384"/>
      </c:barChart>
      <c:catAx>
        <c:axId val="82054144"/>
        <c:scaling>
          <c:orientation val="minMax"/>
        </c:scaling>
        <c:axPos val="b"/>
        <c:tickLblPos val="nextTo"/>
        <c:crossAx val="82416384"/>
        <c:crosses val="autoZero"/>
        <c:auto val="1"/>
        <c:lblAlgn val="ctr"/>
        <c:lblOffset val="100"/>
      </c:catAx>
      <c:valAx>
        <c:axId val="82416384"/>
        <c:scaling>
          <c:orientation val="minMax"/>
          <c:max val="1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Proportion alive</a:t>
                </a:r>
              </a:p>
            </c:rich>
          </c:tx>
        </c:title>
        <c:numFmt formatCode="General" sourceLinked="1"/>
        <c:tickLblPos val="nextTo"/>
        <c:crossAx val="82054144"/>
        <c:crosses val="autoZero"/>
        <c:crossBetween val="between"/>
      </c:valAx>
    </c:plotArea>
    <c:plotVisOnly val="1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NZ"/>
  <c:style val="1"/>
  <c:chart>
    <c:autoTitleDeleted val="1"/>
    <c:plotArea>
      <c:layout>
        <c:manualLayout>
          <c:layoutTarget val="inner"/>
          <c:xMode val="edge"/>
          <c:yMode val="edge"/>
          <c:x val="0.15261329833770837"/>
          <c:y val="0.11735381437975988"/>
          <c:w val="0.81683114610673668"/>
          <c:h val="0.75048663998967369"/>
        </c:manualLayout>
      </c:layout>
      <c:barChart>
        <c:barDir val="col"/>
        <c:grouping val="clustered"/>
        <c:ser>
          <c:idx val="0"/>
          <c:order val="0"/>
          <c:errBars>
            <c:errBarType val="plus"/>
            <c:errValType val="cust"/>
            <c:noEndCap val="1"/>
            <c:plus>
              <c:numRef>
                <c:f>[2]Sheet1!$S$10:$S$13</c:f>
                <c:numCache>
                  <c:formatCode>General</c:formatCode>
                  <c:ptCount val="4"/>
                  <c:pt idx="0">
                    <c:v>7.3771680153125851E-2</c:v>
                  </c:pt>
                  <c:pt idx="1">
                    <c:v>2.3094010767585053E-2</c:v>
                  </c:pt>
                  <c:pt idx="2">
                    <c:v>7.0710678118655571E-2</c:v>
                  </c:pt>
                </c:numCache>
              </c:numRef>
            </c:plus>
            <c:minus>
              <c:numRef>
                <c:f>[2]Sheet1!$S$11:$S$13</c:f>
                <c:numCache>
                  <c:formatCode>General</c:formatCode>
                  <c:ptCount val="3"/>
                  <c:pt idx="0">
                    <c:v>2.3094010767585053E-2</c:v>
                  </c:pt>
                  <c:pt idx="1">
                    <c:v>7.0710678118655571E-2</c:v>
                  </c:pt>
                </c:numCache>
              </c:numRef>
            </c:minus>
          </c:errBars>
          <c:cat>
            <c:strRef>
              <c:f>[2]Sheet1!$Q$10:$Q$13</c:f>
              <c:strCache>
                <c:ptCount val="4"/>
                <c:pt idx="0">
                  <c:v>N2</c:v>
                </c:pt>
                <c:pt idx="1">
                  <c:v>CB1370</c:v>
                </c:pt>
                <c:pt idx="2">
                  <c:v>WG473</c:v>
                </c:pt>
                <c:pt idx="3">
                  <c:v>WG474</c:v>
                </c:pt>
              </c:strCache>
            </c:strRef>
          </c:cat>
          <c:val>
            <c:numRef>
              <c:f>[2]Sheet1!$R$10:$R$13</c:f>
              <c:numCache>
                <c:formatCode>General</c:formatCode>
                <c:ptCount val="4"/>
                <c:pt idx="0">
                  <c:v>0.19744780503294435</c:v>
                </c:pt>
                <c:pt idx="1">
                  <c:v>0.98666666666666669</c:v>
                </c:pt>
                <c:pt idx="2">
                  <c:v>0.95</c:v>
                </c:pt>
                <c:pt idx="3">
                  <c:v>1</c:v>
                </c:pt>
              </c:numCache>
            </c:numRef>
          </c:val>
        </c:ser>
        <c:gapWidth val="266"/>
        <c:axId val="82433920"/>
        <c:axId val="82435456"/>
      </c:barChart>
      <c:catAx>
        <c:axId val="82433920"/>
        <c:scaling>
          <c:orientation val="minMax"/>
        </c:scaling>
        <c:axPos val="b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82435456"/>
        <c:crosses val="autoZero"/>
        <c:auto val="1"/>
        <c:lblAlgn val="ctr"/>
        <c:lblOffset val="100"/>
      </c:catAx>
      <c:valAx>
        <c:axId val="82435456"/>
        <c:scaling>
          <c:orientation val="minMax"/>
          <c:max val="1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1200"/>
                </a:pPr>
                <a:r>
                  <a:rPr lang="en-US" sz="1200"/>
                  <a:t>proportion alive</a:t>
                </a:r>
              </a:p>
            </c:rich>
          </c:tx>
        </c:title>
        <c:numFmt formatCode="General" sourceLinked="1"/>
        <c:tickLblPos val="nextTo"/>
        <c:crossAx val="82433920"/>
        <c:crosses val="autoZero"/>
        <c:crossBetween val="between"/>
        <c:majorUnit val="0.2"/>
      </c:valAx>
    </c:plotArea>
    <c:plotVisOnly val="1"/>
  </c:chart>
  <c:spPr>
    <a:ln>
      <a:noFill/>
    </a:ln>
  </c:spPr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NZ"/>
  <c:style val="1"/>
  <c:chart>
    <c:autoTitleDeleted val="1"/>
    <c:plotArea>
      <c:layout>
        <c:manualLayout>
          <c:layoutTarget val="inner"/>
          <c:xMode val="edge"/>
          <c:yMode val="edge"/>
          <c:x val="0.13861084031162771"/>
          <c:y val="0.10410473465591613"/>
          <c:w val="0.83584168645586121"/>
          <c:h val="0.68869026506821784"/>
        </c:manualLayout>
      </c:layout>
      <c:barChart>
        <c:barDir val="col"/>
        <c:grouping val="clustered"/>
        <c:ser>
          <c:idx val="0"/>
          <c:order val="0"/>
          <c:tx>
            <c:strRef>
              <c:f>[3]Sheet1!$L$8</c:f>
              <c:strCache>
                <c:ptCount val="1"/>
                <c:pt idx="0">
                  <c:v>ex CM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errBars>
            <c:errBarType val="both"/>
            <c:errValType val="cust"/>
            <c:plus>
              <c:numRef>
                <c:f>[3]Sheet1!$M$9:$M$12</c:f>
                <c:numCache>
                  <c:formatCode>General</c:formatCode>
                  <c:ptCount val="4"/>
                  <c:pt idx="0">
                    <c:v>0.13694415045700545</c:v>
                  </c:pt>
                  <c:pt idx="1">
                    <c:v>2.2905018955529339E-2</c:v>
                  </c:pt>
                  <c:pt idx="2">
                    <c:v>2.3943801983816061E-2</c:v>
                  </c:pt>
                  <c:pt idx="3">
                    <c:v>1.9675459295938103E-2</c:v>
                  </c:pt>
                </c:numCache>
              </c:numRef>
            </c:plus>
            <c:minus>
              <c:numRef>
                <c:f>[3]Sheet1!$M$9:$M$12</c:f>
                <c:numCache>
                  <c:formatCode>General</c:formatCode>
                  <c:ptCount val="4"/>
                  <c:pt idx="0">
                    <c:v>0.13694415045700545</c:v>
                  </c:pt>
                  <c:pt idx="1">
                    <c:v>2.2905018955529339E-2</c:v>
                  </c:pt>
                  <c:pt idx="2">
                    <c:v>2.3943801983816061E-2</c:v>
                  </c:pt>
                  <c:pt idx="3">
                    <c:v>1.9675459295938103E-2</c:v>
                  </c:pt>
                </c:numCache>
              </c:numRef>
            </c:minus>
          </c:errBars>
          <c:cat>
            <c:strRef>
              <c:f>[3]Sheet1!$K$9:$K$12</c:f>
              <c:strCache>
                <c:ptCount val="4"/>
                <c:pt idx="0">
                  <c:v>N2</c:v>
                </c:pt>
                <c:pt idx="1">
                  <c:v>DR26</c:v>
                </c:pt>
                <c:pt idx="2">
                  <c:v>WG477</c:v>
                </c:pt>
                <c:pt idx="3">
                  <c:v>WG478</c:v>
                </c:pt>
              </c:strCache>
            </c:strRef>
          </c:cat>
          <c:val>
            <c:numRef>
              <c:f>[3]Sheet1!$L$9:$L$12</c:f>
              <c:numCache>
                <c:formatCode>General</c:formatCode>
                <c:ptCount val="4"/>
                <c:pt idx="0">
                  <c:v>0.71909063535079787</c:v>
                </c:pt>
                <c:pt idx="1">
                  <c:v>2.5181783390738611E-2</c:v>
                </c:pt>
                <c:pt idx="2">
                  <c:v>0.16812865497076024</c:v>
                </c:pt>
                <c:pt idx="3">
                  <c:v>0.17047872340425529</c:v>
                </c:pt>
              </c:numCache>
            </c:numRef>
          </c:val>
        </c:ser>
        <c:gapWidth val="260"/>
        <c:overlap val="-10"/>
        <c:axId val="82296192"/>
        <c:axId val="82404480"/>
      </c:barChart>
      <c:catAx>
        <c:axId val="82296192"/>
        <c:scaling>
          <c:orientation val="minMax"/>
        </c:scaling>
        <c:axPos val="b"/>
        <c:numFmt formatCode="General" sourceLinked="1"/>
        <c:tickLblPos val="nextTo"/>
        <c:txPr>
          <a:bodyPr rot="0" vert="horz"/>
          <a:lstStyle/>
          <a:p>
            <a:pPr>
              <a:defRPr sz="1200"/>
            </a:pPr>
            <a:endParaRPr lang="en-US"/>
          </a:p>
        </c:txPr>
        <c:crossAx val="82404480"/>
        <c:crosses val="autoZero"/>
        <c:auto val="1"/>
        <c:lblAlgn val="ctr"/>
        <c:lblOffset val="100"/>
        <c:tickLblSkip val="1"/>
        <c:tickMarkSkip val="1"/>
      </c:catAx>
      <c:valAx>
        <c:axId val="82404480"/>
        <c:scaling>
          <c:orientation val="minMax"/>
          <c:max val="1"/>
        </c:scaling>
        <c:axPos val="l"/>
        <c:title>
          <c:tx>
            <c:rich>
              <a:bodyPr/>
              <a:lstStyle/>
              <a:p>
                <a:pPr>
                  <a:defRPr sz="1400"/>
                </a:pPr>
                <a:r>
                  <a:rPr lang="en-NZ" sz="1400"/>
                  <a:t>proportion dauers</a:t>
                </a:r>
              </a:p>
            </c:rich>
          </c:tx>
          <c:layout>
            <c:manualLayout>
              <c:xMode val="edge"/>
              <c:yMode val="edge"/>
              <c:x val="2.1897810218978245E-2"/>
              <c:y val="0.3243252701520446"/>
            </c:manualLayout>
          </c:layout>
        </c:title>
        <c:numFmt formatCode="General" sourceLinked="1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82296192"/>
        <c:crosses val="autoZero"/>
        <c:crossBetween val="between"/>
        <c:majorUnit val="0.2"/>
      </c:valAx>
    </c:plotArea>
    <c:plotVisOnly val="1"/>
    <c:dispBlanksAs val="gap"/>
  </c:chart>
  <c:spPr>
    <a:ln>
      <a:noFill/>
    </a:ln>
  </c:spPr>
  <c:printSettings>
    <c:headerFooter alignWithMargins="0"/>
    <c:pageMargins b="1" l="0.750000000000002" r="0.750000000000002" t="1" header="0.5" footer="0.5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NZ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Figure 13: Recovery of Mutant Phenotype:  Dauer development</a:t>
            </a:r>
            <a:r>
              <a:rPr lang="en-US" baseline="0"/>
              <a:t> in response to </a:t>
            </a:r>
            <a:r>
              <a:rPr lang="en-US" i="1" baseline="0"/>
              <a:t>C. elegans </a:t>
            </a:r>
            <a:r>
              <a:rPr lang="en-US" baseline="0"/>
              <a:t>CM</a:t>
            </a:r>
            <a:endParaRPr lang="en-US"/>
          </a:p>
        </c:rich>
      </c:tx>
      <c:layout>
        <c:manualLayout>
          <c:xMode val="edge"/>
          <c:yMode val="edge"/>
          <c:x val="0.14290090787831849"/>
          <c:y val="6.506506506506507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591240875912496"/>
          <c:y val="0.20420480305931829"/>
          <c:w val="0.84854014598540151"/>
          <c:h val="0.58859031470038758"/>
        </c:manualLayout>
      </c:layout>
      <c:barChart>
        <c:barDir val="col"/>
        <c:grouping val="clustered"/>
        <c:ser>
          <c:idx val="0"/>
          <c:order val="0"/>
          <c:tx>
            <c:strRef>
              <c:f>[3]Sheet1!$L$8</c:f>
              <c:strCache>
                <c:ptCount val="1"/>
                <c:pt idx="0">
                  <c:v>ex CM</c:v>
                </c:pt>
              </c:strCache>
            </c:strRef>
          </c:tx>
          <c:spPr>
            <a:solidFill>
              <a:srgbClr val="969696"/>
            </a:solidFill>
            <a:ln w="12700">
              <a:solidFill>
                <a:srgbClr val="000000"/>
              </a:solidFill>
              <a:prstDash val="solid"/>
            </a:ln>
          </c:spPr>
          <c:errBars>
            <c:errBarType val="both"/>
            <c:errValType val="cust"/>
            <c:plus>
              <c:numRef>
                <c:f>[3]Sheet1!$M$9:$M$12</c:f>
                <c:numCache>
                  <c:formatCode>General</c:formatCode>
                  <c:ptCount val="4"/>
                  <c:pt idx="0">
                    <c:v>0.13694415045700545</c:v>
                  </c:pt>
                  <c:pt idx="1">
                    <c:v>2.2905018955529339E-2</c:v>
                  </c:pt>
                  <c:pt idx="2">
                    <c:v>2.3943801983816061E-2</c:v>
                  </c:pt>
                  <c:pt idx="3">
                    <c:v>1.9675459295938103E-2</c:v>
                  </c:pt>
                </c:numCache>
              </c:numRef>
            </c:plus>
            <c:minus>
              <c:numRef>
                <c:f>[3]Sheet1!$M$9:$M$12</c:f>
                <c:numCache>
                  <c:formatCode>General</c:formatCode>
                  <c:ptCount val="4"/>
                  <c:pt idx="0">
                    <c:v>0.13694415045700545</c:v>
                  </c:pt>
                  <c:pt idx="1">
                    <c:v>2.2905018955529339E-2</c:v>
                  </c:pt>
                  <c:pt idx="2">
                    <c:v>2.3943801983816061E-2</c:v>
                  </c:pt>
                  <c:pt idx="3">
                    <c:v>1.9675459295938103E-2</c:v>
                  </c:pt>
                </c:numCache>
              </c:numRef>
            </c:minus>
            <c:spPr>
              <a:ln w="12700">
                <a:solidFill>
                  <a:srgbClr val="000000"/>
                </a:solidFill>
                <a:prstDash val="solid"/>
              </a:ln>
            </c:spPr>
          </c:errBars>
          <c:cat>
            <c:strRef>
              <c:f>[3]Sheet1!$K$9:$K$12</c:f>
              <c:strCache>
                <c:ptCount val="4"/>
                <c:pt idx="0">
                  <c:v>N2</c:v>
                </c:pt>
                <c:pt idx="1">
                  <c:v>DR26</c:v>
                </c:pt>
                <c:pt idx="2">
                  <c:v>WG477</c:v>
                </c:pt>
                <c:pt idx="3">
                  <c:v>WG478</c:v>
                </c:pt>
              </c:strCache>
            </c:strRef>
          </c:cat>
          <c:val>
            <c:numRef>
              <c:f>[3]Sheet1!$L$9:$L$12</c:f>
              <c:numCache>
                <c:formatCode>General</c:formatCode>
                <c:ptCount val="4"/>
                <c:pt idx="0">
                  <c:v>0.71909063535079787</c:v>
                </c:pt>
                <c:pt idx="1">
                  <c:v>2.5181783390738611E-2</c:v>
                </c:pt>
                <c:pt idx="2">
                  <c:v>0.16812865497076024</c:v>
                </c:pt>
                <c:pt idx="3">
                  <c:v>0.17047872340425529</c:v>
                </c:pt>
              </c:numCache>
            </c:numRef>
          </c:val>
        </c:ser>
        <c:axId val="82473728"/>
        <c:axId val="82475648"/>
      </c:barChart>
      <c:catAx>
        <c:axId val="8247372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NZ"/>
                  <a:t>Strain</a:t>
                </a:r>
              </a:p>
            </c:rich>
          </c:tx>
          <c:layout>
            <c:manualLayout>
              <c:xMode val="edge"/>
              <c:yMode val="edge"/>
              <c:x val="0.51094896949356761"/>
              <c:y val="0.88588840809313263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2475648"/>
        <c:crosses val="autoZero"/>
        <c:auto val="1"/>
        <c:lblAlgn val="ctr"/>
        <c:lblOffset val="100"/>
        <c:tickLblSkip val="1"/>
        <c:tickMarkSkip val="1"/>
      </c:catAx>
      <c:valAx>
        <c:axId val="82475648"/>
        <c:scaling>
          <c:orientation val="minMax"/>
          <c:max val="1"/>
        </c:scaling>
        <c:axPos val="l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NZ"/>
                  <a:t>proportion dauers</a:t>
                </a:r>
              </a:p>
            </c:rich>
          </c:tx>
          <c:layout>
            <c:manualLayout>
              <c:xMode val="edge"/>
              <c:yMode val="edge"/>
              <c:x val="2.9197108558151552E-2"/>
              <c:y val="0.3243252701520446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2473728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22" r="0.75000000000000222" t="1" header="0.5" footer="0.5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NZ"/>
  <c:chart>
    <c:title>
      <c:tx>
        <c:rich>
          <a:bodyPr/>
          <a:lstStyle/>
          <a:p>
            <a:pPr>
              <a:defRPr/>
            </a:pPr>
            <a:r>
              <a:rPr lang="en-NZ"/>
              <a:t>Recovery of mutant phenotype dauer development</a:t>
            </a:r>
            <a:r>
              <a:rPr lang="en-NZ" baseline="0"/>
              <a:t> in responce to C. elegans CM</a:t>
            </a:r>
            <a:endParaRPr lang="en-NZ"/>
          </a:p>
        </c:rich>
      </c:tx>
    </c:title>
    <c:plotArea>
      <c:layout/>
      <c:barChart>
        <c:barDir val="col"/>
        <c:grouping val="clustered"/>
        <c:ser>
          <c:idx val="0"/>
          <c:order val="0"/>
          <c:spPr>
            <a:solidFill>
              <a:schemeClr val="tx1">
                <a:lumMod val="65000"/>
                <a:lumOff val="35000"/>
              </a:schemeClr>
            </a:solidFill>
          </c:spPr>
          <c:errBars>
            <c:errBarType val="both"/>
            <c:errValType val="cust"/>
            <c:plus>
              <c:numRef>
                <c:f>[4]Sheet1!$W$8:$W$15</c:f>
                <c:numCache>
                  <c:formatCode>General</c:formatCode>
                  <c:ptCount val="8"/>
                  <c:pt idx="0">
                    <c:v>0.12771524622046451</c:v>
                  </c:pt>
                  <c:pt idx="1">
                    <c:v>2.3598724739874594E-2</c:v>
                  </c:pt>
                  <c:pt idx="2">
                    <c:v>8.4375278344284294E-2</c:v>
                  </c:pt>
                  <c:pt idx="3">
                    <c:v>0</c:v>
                  </c:pt>
                  <c:pt idx="4">
                    <c:v>5.7488356194028492E-2</c:v>
                  </c:pt>
                  <c:pt idx="5">
                    <c:v>3.4990925405431868E-2</c:v>
                  </c:pt>
                  <c:pt idx="6">
                    <c:v>0</c:v>
                  </c:pt>
                  <c:pt idx="7">
                    <c:v>0</c:v>
                  </c:pt>
                </c:numCache>
              </c:numRef>
            </c:plus>
            <c:minus>
              <c:numRef>
                <c:f>[4]Sheet1!$W$8:$W$15</c:f>
                <c:numCache>
                  <c:formatCode>General</c:formatCode>
                  <c:ptCount val="8"/>
                  <c:pt idx="0">
                    <c:v>0.12771524622046451</c:v>
                  </c:pt>
                  <c:pt idx="1">
                    <c:v>2.3598724739874594E-2</c:v>
                  </c:pt>
                  <c:pt idx="2">
                    <c:v>8.4375278344284294E-2</c:v>
                  </c:pt>
                  <c:pt idx="3">
                    <c:v>0</c:v>
                  </c:pt>
                  <c:pt idx="4">
                    <c:v>5.7488356194028492E-2</c:v>
                  </c:pt>
                  <c:pt idx="5">
                    <c:v>3.4990925405431868E-2</c:v>
                  </c:pt>
                  <c:pt idx="6">
                    <c:v>0</c:v>
                  </c:pt>
                  <c:pt idx="7">
                    <c:v>0</c:v>
                  </c:pt>
                </c:numCache>
              </c:numRef>
            </c:minus>
          </c:errBars>
          <c:cat>
            <c:strRef>
              <c:f>[4]Sheet1!$U$8:$U$15</c:f>
              <c:strCache>
                <c:ptCount val="8"/>
                <c:pt idx="0">
                  <c:v>N2</c:v>
                </c:pt>
                <c:pt idx="1">
                  <c:v>CB1370</c:v>
                </c:pt>
                <c:pt idx="2">
                  <c:v>DR26</c:v>
                </c:pt>
                <c:pt idx="3">
                  <c:v>DR1309</c:v>
                </c:pt>
                <c:pt idx="4">
                  <c:v>WG488</c:v>
                </c:pt>
                <c:pt idx="5">
                  <c:v>WG470</c:v>
                </c:pt>
                <c:pt idx="6">
                  <c:v>WG473</c:v>
                </c:pt>
                <c:pt idx="7">
                  <c:v>WG474</c:v>
                </c:pt>
              </c:strCache>
            </c:strRef>
          </c:cat>
          <c:val>
            <c:numRef>
              <c:f>[4]Sheet1!$V$8:$V$15</c:f>
              <c:numCache>
                <c:formatCode>General</c:formatCode>
                <c:ptCount val="8"/>
                <c:pt idx="0">
                  <c:v>0.36030038171352191</c:v>
                </c:pt>
                <c:pt idx="1">
                  <c:v>8.1478911517422425E-2</c:v>
                </c:pt>
                <c:pt idx="2">
                  <c:v>6.0988011451747592E-2</c:v>
                </c:pt>
                <c:pt idx="3">
                  <c:v>0</c:v>
                </c:pt>
                <c:pt idx="4">
                  <c:v>0.37398373983739835</c:v>
                </c:pt>
                <c:pt idx="5">
                  <c:v>2.0202020202020204E-2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axId val="82544512"/>
        <c:axId val="82546048"/>
      </c:barChart>
      <c:catAx>
        <c:axId val="82544512"/>
        <c:scaling>
          <c:orientation val="minMax"/>
        </c:scaling>
        <c:axPos val="b"/>
        <c:majorTickMark val="none"/>
        <c:tickLblPos val="nextTo"/>
        <c:crossAx val="82546048"/>
        <c:crosses val="autoZero"/>
        <c:auto val="1"/>
        <c:lblAlgn val="ctr"/>
        <c:lblOffset val="100"/>
      </c:catAx>
      <c:valAx>
        <c:axId val="82546048"/>
        <c:scaling>
          <c:orientation val="minMax"/>
          <c:max val="1"/>
          <c:min val="0"/>
        </c:scaling>
        <c:axPos val="l"/>
        <c:numFmt formatCode="General" sourceLinked="1"/>
        <c:tickLblPos val="nextTo"/>
        <c:crossAx val="82544512"/>
        <c:crosses val="autoZero"/>
        <c:crossBetween val="between"/>
        <c:majorUnit val="0.2"/>
      </c:valAx>
    </c:plotArea>
    <c:plotVisOnly val="1"/>
  </c:chart>
  <c:printSettings>
    <c:headerFooter/>
    <c:pageMargins b="0.75000000000000289" l="0.70000000000000062" r="0.70000000000000062" t="0.75000000000000289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NZ"/>
  <c:chart>
    <c:plotArea>
      <c:layout>
        <c:manualLayout>
          <c:layoutTarget val="inner"/>
          <c:xMode val="edge"/>
          <c:yMode val="edge"/>
          <c:x val="0.15799303756932137"/>
          <c:y val="0.15227010253494441"/>
          <c:w val="0.81145145912233352"/>
          <c:h val="0.64808489267186908"/>
        </c:manualLayout>
      </c:layout>
      <c:barChart>
        <c:barDir val="col"/>
        <c:grouping val="clustered"/>
        <c:ser>
          <c:idx val="0"/>
          <c:order val="0"/>
          <c:spPr>
            <a:solidFill>
              <a:sysClr val="windowText" lastClr="000000">
                <a:lumMod val="65000"/>
                <a:lumOff val="35000"/>
              </a:sysClr>
            </a:solidFill>
          </c:spPr>
          <c:errBars>
            <c:errBarType val="both"/>
            <c:errValType val="cust"/>
            <c:plus>
              <c:numRef>
                <c:f>[4]Sheet1!$AB$8:$AB$11</c:f>
                <c:numCache>
                  <c:formatCode>General</c:formatCode>
                  <c:ptCount val="4"/>
                  <c:pt idx="0">
                    <c:v>0.12771524622046451</c:v>
                  </c:pt>
                  <c:pt idx="1">
                    <c:v>2.3598724739874594E-2</c:v>
                  </c:pt>
                  <c:pt idx="2">
                    <c:v>0</c:v>
                  </c:pt>
                  <c:pt idx="3">
                    <c:v>0</c:v>
                  </c:pt>
                </c:numCache>
              </c:numRef>
            </c:plus>
            <c:minus>
              <c:numRef>
                <c:f>[4]Sheet1!$AB$8:$AB$11</c:f>
                <c:numCache>
                  <c:formatCode>General</c:formatCode>
                  <c:ptCount val="4"/>
                  <c:pt idx="0">
                    <c:v>0.12771524622046451</c:v>
                  </c:pt>
                  <c:pt idx="1">
                    <c:v>2.3598724739874594E-2</c:v>
                  </c:pt>
                  <c:pt idx="2">
                    <c:v>0</c:v>
                  </c:pt>
                  <c:pt idx="3">
                    <c:v>0</c:v>
                  </c:pt>
                </c:numCache>
              </c:numRef>
            </c:minus>
          </c:errBars>
          <c:cat>
            <c:strRef>
              <c:f>[4]Sheet1!$Z$8:$Z$11</c:f>
              <c:strCache>
                <c:ptCount val="4"/>
                <c:pt idx="0">
                  <c:v>N2</c:v>
                </c:pt>
                <c:pt idx="1">
                  <c:v>CB1370</c:v>
                </c:pt>
                <c:pt idx="2">
                  <c:v>WG473</c:v>
                </c:pt>
                <c:pt idx="3">
                  <c:v>WG474</c:v>
                </c:pt>
              </c:strCache>
            </c:strRef>
          </c:cat>
          <c:val>
            <c:numRef>
              <c:f>[4]Sheet1!$AA$8:$AA$11</c:f>
              <c:numCache>
                <c:formatCode>General</c:formatCode>
                <c:ptCount val="4"/>
                <c:pt idx="0">
                  <c:v>0.36030038171352191</c:v>
                </c:pt>
                <c:pt idx="1">
                  <c:v>8.1478911517422425E-2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</c:ser>
        <c:axId val="82866560"/>
        <c:axId val="82868480"/>
      </c:barChart>
      <c:catAx>
        <c:axId val="8286656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600"/>
                </a:pPr>
                <a:r>
                  <a:rPr lang="en-US" sz="1600"/>
                  <a:t>Strain</a:t>
                </a:r>
              </a:p>
            </c:rich>
          </c:tx>
        </c:title>
        <c:tickLblPos val="nextTo"/>
        <c:spPr>
          <a:ln w="3175">
            <a:solidFill>
              <a:schemeClr val="tx1"/>
            </a:solidFill>
          </a:ln>
        </c:spPr>
        <c:txPr>
          <a:bodyPr/>
          <a:lstStyle/>
          <a:p>
            <a:pPr>
              <a:defRPr sz="1200"/>
            </a:pPr>
            <a:endParaRPr lang="en-US"/>
          </a:p>
        </c:txPr>
        <c:crossAx val="82868480"/>
        <c:crosses val="autoZero"/>
        <c:auto val="1"/>
        <c:lblAlgn val="ctr"/>
        <c:lblOffset val="100"/>
      </c:catAx>
      <c:valAx>
        <c:axId val="82868480"/>
        <c:scaling>
          <c:orientation val="minMax"/>
          <c:max val="0.60000000000000064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1200"/>
                </a:pPr>
                <a:r>
                  <a:rPr lang="en-US" sz="1200"/>
                  <a:t>proporton of dauers</a:t>
                </a:r>
              </a:p>
            </c:rich>
          </c:tx>
        </c:title>
        <c:numFmt formatCode="General" sourceLinked="1"/>
        <c:tickLblPos val="nextTo"/>
        <c:spPr>
          <a:ln w="3175">
            <a:solidFill>
              <a:sysClr val="windowText" lastClr="000000"/>
            </a:solidFill>
          </a:ln>
        </c:spPr>
        <c:crossAx val="82866560"/>
        <c:crosses val="autoZero"/>
        <c:crossBetween val="between"/>
        <c:majorUnit val="0.1"/>
      </c:valAx>
      <c:spPr>
        <a:ln w="3175">
          <a:noFill/>
        </a:ln>
      </c:spPr>
    </c:plotArea>
    <c:plotVisOnly val="1"/>
  </c:chart>
  <c:spPr>
    <a:ln>
      <a:noFill/>
    </a:ln>
  </c:spPr>
  <c:printSettings>
    <c:headerFooter/>
    <c:pageMargins b="0.75000000000000289" l="0.70000000000000062" r="0.70000000000000062" t="0.75000000000000289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NZ"/>
  <c:style val="33"/>
  <c:chart>
    <c:autoTitleDeleted val="1"/>
    <c:plotArea>
      <c:layout/>
      <c:barChart>
        <c:barDir val="col"/>
        <c:grouping val="stacked"/>
        <c:ser>
          <c:idx val="0"/>
          <c:order val="0"/>
          <c:tx>
            <c:strRef>
              <c:f>[5]Sheet2!$L$4</c:f>
              <c:strCache>
                <c:ptCount val="1"/>
                <c:pt idx="0">
                  <c:v>proportion iL3</c:v>
                </c:pt>
              </c:strCache>
            </c:strRef>
          </c:tx>
          <c:spPr>
            <a:solidFill>
              <a:schemeClr val="accent3">
                <a:lumMod val="40000"/>
                <a:lumOff val="60000"/>
              </a:schemeClr>
            </a:solidFill>
          </c:spPr>
          <c:dLbls>
            <c:showVal val="1"/>
          </c:dLbls>
          <c:cat>
            <c:strRef>
              <c:f>[5]Sheet2!$K$5:$K$13</c:f>
              <c:strCache>
                <c:ptCount val="9"/>
                <c:pt idx="0">
                  <c:v>Buffer control</c:v>
                </c:pt>
                <c:pt idx="1">
                  <c:v>LY294002  [0.1mM]</c:v>
                </c:pt>
                <c:pt idx="2">
                  <c:v>25% CM </c:v>
                </c:pt>
                <c:pt idx="3">
                  <c:v>LY [0.1mM] + 25% CM  </c:v>
                </c:pt>
                <c:pt idx="5">
                  <c:v>Buffer control</c:v>
                </c:pt>
                <c:pt idx="6">
                  <c:v>LY294002  [0.75mM]</c:v>
                </c:pt>
                <c:pt idx="7">
                  <c:v>25%CM  </c:v>
                </c:pt>
                <c:pt idx="8">
                  <c:v>LY [0.75mM] + 25% CM</c:v>
                </c:pt>
              </c:strCache>
            </c:strRef>
          </c:cat>
          <c:val>
            <c:numRef>
              <c:f>[5]Sheet2!$L$5:$L$13</c:f>
              <c:numCache>
                <c:formatCode>General</c:formatCode>
                <c:ptCount val="9"/>
                <c:pt idx="0">
                  <c:v>0</c:v>
                </c:pt>
                <c:pt idx="1">
                  <c:v>0.16666666666666669</c:v>
                </c:pt>
                <c:pt idx="2">
                  <c:v>0.2792207792207792</c:v>
                </c:pt>
                <c:pt idx="3">
                  <c:v>0.32932692307692307</c:v>
                </c:pt>
                <c:pt idx="5">
                  <c:v>0.15</c:v>
                </c:pt>
                <c:pt idx="6">
                  <c:v>0</c:v>
                </c:pt>
                <c:pt idx="7">
                  <c:v>0.30511463844797176</c:v>
                </c:pt>
                <c:pt idx="8">
                  <c:v>0</c:v>
                </c:pt>
              </c:numCache>
            </c:numRef>
          </c:val>
        </c:ser>
        <c:ser>
          <c:idx val="1"/>
          <c:order val="1"/>
          <c:tx>
            <c:strRef>
              <c:f>[5]Sheet2!$M$4</c:f>
              <c:strCache>
                <c:ptCount val="1"/>
                <c:pt idx="0">
                  <c:v>propoportion Adults</c:v>
                </c:pt>
              </c:strCache>
            </c:strRef>
          </c:tx>
          <c:dLbls>
            <c:showVal val="1"/>
          </c:dLbls>
          <c:cat>
            <c:strRef>
              <c:f>[5]Sheet2!$K$5:$K$13</c:f>
              <c:strCache>
                <c:ptCount val="9"/>
                <c:pt idx="0">
                  <c:v>Buffer control</c:v>
                </c:pt>
                <c:pt idx="1">
                  <c:v>LY294002  [0.1mM]</c:v>
                </c:pt>
                <c:pt idx="2">
                  <c:v>25% CM </c:v>
                </c:pt>
                <c:pt idx="3">
                  <c:v>LY [0.1mM] + 25% CM  </c:v>
                </c:pt>
                <c:pt idx="5">
                  <c:v>Buffer control</c:v>
                </c:pt>
                <c:pt idx="6">
                  <c:v>LY294002  [0.75mM]</c:v>
                </c:pt>
                <c:pt idx="7">
                  <c:v>25%CM  </c:v>
                </c:pt>
                <c:pt idx="8">
                  <c:v>LY [0.75mM] + 25% CM</c:v>
                </c:pt>
              </c:strCache>
            </c:strRef>
          </c:cat>
          <c:val>
            <c:numRef>
              <c:f>[5]Sheet2!$M$5:$M$13</c:f>
              <c:numCache>
                <c:formatCode>General</c:formatCode>
                <c:ptCount val="9"/>
                <c:pt idx="0">
                  <c:v>1</c:v>
                </c:pt>
                <c:pt idx="1">
                  <c:v>0.70833333333333337</c:v>
                </c:pt>
                <c:pt idx="2">
                  <c:v>0.44155844155844154</c:v>
                </c:pt>
                <c:pt idx="3">
                  <c:v>0.67067307692307687</c:v>
                </c:pt>
                <c:pt idx="5">
                  <c:v>0.85</c:v>
                </c:pt>
                <c:pt idx="6">
                  <c:v>0</c:v>
                </c:pt>
                <c:pt idx="7">
                  <c:v>0.69488536155202818</c:v>
                </c:pt>
                <c:pt idx="8">
                  <c:v>0</c:v>
                </c:pt>
              </c:numCache>
            </c:numRef>
          </c:val>
        </c:ser>
        <c:ser>
          <c:idx val="2"/>
          <c:order val="2"/>
          <c:tx>
            <c:strRef>
              <c:f>[5]Sheet2!$N$4</c:f>
              <c:strCache>
                <c:ptCount val="1"/>
                <c:pt idx="0">
                  <c:v>proportion arrested</c:v>
                </c:pt>
              </c:strCache>
            </c:strRef>
          </c:tx>
          <c:spPr>
            <a:solidFill>
              <a:srgbClr val="C0504D">
                <a:lumMod val="40000"/>
                <a:lumOff val="60000"/>
              </a:srgbClr>
            </a:solidFill>
          </c:spPr>
          <c:dLbls>
            <c:showVal val="1"/>
          </c:dLbls>
          <c:cat>
            <c:strRef>
              <c:f>[5]Sheet2!$K$5:$K$13</c:f>
              <c:strCache>
                <c:ptCount val="9"/>
                <c:pt idx="0">
                  <c:v>Buffer control</c:v>
                </c:pt>
                <c:pt idx="1">
                  <c:v>LY294002  [0.1mM]</c:v>
                </c:pt>
                <c:pt idx="2">
                  <c:v>25% CM </c:v>
                </c:pt>
                <c:pt idx="3">
                  <c:v>LY [0.1mM] + 25% CM  </c:v>
                </c:pt>
                <c:pt idx="5">
                  <c:v>Buffer control</c:v>
                </c:pt>
                <c:pt idx="6">
                  <c:v>LY294002  [0.75mM]</c:v>
                </c:pt>
                <c:pt idx="7">
                  <c:v>25%CM  </c:v>
                </c:pt>
                <c:pt idx="8">
                  <c:v>LY [0.75mM] + 25% CM</c:v>
                </c:pt>
              </c:strCache>
            </c:strRef>
          </c:cat>
          <c:val>
            <c:numRef>
              <c:f>[5]Sheet2!$N$5:$N$13</c:f>
              <c:numCache>
                <c:formatCode>General</c:formatCode>
                <c:ptCount val="9"/>
                <c:pt idx="0">
                  <c:v>0</c:v>
                </c:pt>
                <c:pt idx="1">
                  <c:v>0.125</c:v>
                </c:pt>
                <c:pt idx="2">
                  <c:v>0.2792207792207792</c:v>
                </c:pt>
                <c:pt idx="3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1</c:v>
                </c:pt>
              </c:numCache>
            </c:numRef>
          </c:val>
        </c:ser>
        <c:dLbls>
          <c:showVal val="1"/>
        </c:dLbls>
        <c:gapWidth val="95"/>
        <c:overlap val="100"/>
        <c:axId val="82780928"/>
        <c:axId val="82782464"/>
      </c:barChart>
      <c:catAx>
        <c:axId val="82780928"/>
        <c:scaling>
          <c:orientation val="minMax"/>
        </c:scaling>
        <c:axPos val="b"/>
        <c:majorTickMark val="none"/>
        <c:tickLblPos val="nextTo"/>
        <c:crossAx val="82782464"/>
        <c:crosses val="autoZero"/>
        <c:auto val="1"/>
        <c:lblAlgn val="ctr"/>
        <c:lblOffset val="100"/>
      </c:catAx>
      <c:valAx>
        <c:axId val="82782464"/>
        <c:scaling>
          <c:orientation val="minMax"/>
        </c:scaling>
        <c:delete val="1"/>
        <c:axPos val="l"/>
        <c:numFmt formatCode="General" sourceLinked="1"/>
        <c:majorTickMark val="none"/>
        <c:tickLblPos val="nextTo"/>
        <c:crossAx val="82780928"/>
        <c:crosses val="autoZero"/>
        <c:crossBetween val="between"/>
      </c:valAx>
      <c:spPr>
        <a:noFill/>
      </c:spPr>
    </c:plotArea>
    <c:legend>
      <c:legendPos val="t"/>
      <c:layout/>
      <c:txPr>
        <a:bodyPr/>
        <a:lstStyle/>
        <a:p>
          <a:pPr>
            <a:defRPr sz="1200" b="1"/>
          </a:pPr>
          <a:endParaRPr lang="en-US"/>
        </a:p>
      </c:txPr>
    </c:legend>
    <c:plotVisOnly val="1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NZ"/>
  <c:style val="34"/>
  <c:chart>
    <c:autoTitleDeleted val="1"/>
    <c:plotArea>
      <c:layout/>
      <c:barChart>
        <c:barDir val="col"/>
        <c:grouping val="stacked"/>
        <c:ser>
          <c:idx val="0"/>
          <c:order val="0"/>
          <c:tx>
            <c:strRef>
              <c:f>[5]Sheet2!$L$21</c:f>
              <c:strCache>
                <c:ptCount val="1"/>
                <c:pt idx="0">
                  <c:v>prop IL3</c:v>
                </c:pt>
              </c:strCache>
            </c:strRef>
          </c:tx>
          <c:spPr>
            <a:solidFill>
              <a:schemeClr val="accent3">
                <a:lumMod val="40000"/>
                <a:lumOff val="60000"/>
              </a:schemeClr>
            </a:solidFill>
          </c:spPr>
          <c:dLbls>
            <c:showVal val="1"/>
          </c:dLbls>
          <c:cat>
            <c:strRef>
              <c:f>[5]Sheet2!$K$22:$K$32</c:f>
              <c:strCache>
                <c:ptCount val="11"/>
                <c:pt idx="0">
                  <c:v>DMSO [0.1mM]</c:v>
                </c:pt>
                <c:pt idx="1">
                  <c:v>DMSO [0.75mM]</c:v>
                </c:pt>
                <c:pt idx="3">
                  <c:v>LY294002  [0.1mM]</c:v>
                </c:pt>
                <c:pt idx="4">
                  <c:v>LY294002  [0.75mM]</c:v>
                </c:pt>
                <c:pt idx="6">
                  <c:v>CM  [0.1mM]</c:v>
                </c:pt>
                <c:pt idx="7">
                  <c:v>CM  [0.75mM]</c:v>
                </c:pt>
                <c:pt idx="9">
                  <c:v>LY294002 + CM  [0.1mM]</c:v>
                </c:pt>
                <c:pt idx="10">
                  <c:v>LY294002 + CM  [0.75mM]</c:v>
                </c:pt>
              </c:strCache>
            </c:strRef>
          </c:cat>
          <c:val>
            <c:numRef>
              <c:f>[5]Sheet2!$L$22:$L$32</c:f>
              <c:numCache>
                <c:formatCode>General</c:formatCode>
                <c:ptCount val="11"/>
                <c:pt idx="0">
                  <c:v>0</c:v>
                </c:pt>
                <c:pt idx="1">
                  <c:v>0.15</c:v>
                </c:pt>
                <c:pt idx="3">
                  <c:v>0.16666666666666669</c:v>
                </c:pt>
                <c:pt idx="4">
                  <c:v>0</c:v>
                </c:pt>
                <c:pt idx="6">
                  <c:v>0.2792207792207792</c:v>
                </c:pt>
                <c:pt idx="7">
                  <c:v>0.30511463844797176</c:v>
                </c:pt>
                <c:pt idx="9">
                  <c:v>0.32932692307692307</c:v>
                </c:pt>
                <c:pt idx="10">
                  <c:v>0</c:v>
                </c:pt>
              </c:numCache>
            </c:numRef>
          </c:val>
        </c:ser>
        <c:ser>
          <c:idx val="1"/>
          <c:order val="1"/>
          <c:tx>
            <c:strRef>
              <c:f>[5]Sheet2!$M$21</c:f>
              <c:strCache>
                <c:ptCount val="1"/>
                <c:pt idx="0">
                  <c:v>prop Ad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chemeClr val="tx1"/>
              </a:solidFill>
            </a:ln>
          </c:spPr>
          <c:dLbls>
            <c:showVal val="1"/>
          </c:dLbls>
          <c:cat>
            <c:strRef>
              <c:f>[5]Sheet2!$K$22:$K$32</c:f>
              <c:strCache>
                <c:ptCount val="11"/>
                <c:pt idx="0">
                  <c:v>DMSO [0.1mM]</c:v>
                </c:pt>
                <c:pt idx="1">
                  <c:v>DMSO [0.75mM]</c:v>
                </c:pt>
                <c:pt idx="3">
                  <c:v>LY294002  [0.1mM]</c:v>
                </c:pt>
                <c:pt idx="4">
                  <c:v>LY294002  [0.75mM]</c:v>
                </c:pt>
                <c:pt idx="6">
                  <c:v>CM  [0.1mM]</c:v>
                </c:pt>
                <c:pt idx="7">
                  <c:v>CM  [0.75mM]</c:v>
                </c:pt>
                <c:pt idx="9">
                  <c:v>LY294002 + CM  [0.1mM]</c:v>
                </c:pt>
                <c:pt idx="10">
                  <c:v>LY294002 + CM  [0.75mM]</c:v>
                </c:pt>
              </c:strCache>
            </c:strRef>
          </c:cat>
          <c:val>
            <c:numRef>
              <c:f>[5]Sheet2!$M$22:$M$32</c:f>
              <c:numCache>
                <c:formatCode>General</c:formatCode>
                <c:ptCount val="11"/>
                <c:pt idx="0">
                  <c:v>1</c:v>
                </c:pt>
                <c:pt idx="1">
                  <c:v>0.85</c:v>
                </c:pt>
                <c:pt idx="3">
                  <c:v>0.70833333333333337</c:v>
                </c:pt>
                <c:pt idx="4">
                  <c:v>0</c:v>
                </c:pt>
                <c:pt idx="6">
                  <c:v>0.44155844155844154</c:v>
                </c:pt>
                <c:pt idx="7">
                  <c:v>0.69488536155202818</c:v>
                </c:pt>
                <c:pt idx="9">
                  <c:v>0.67067307692307687</c:v>
                </c:pt>
                <c:pt idx="10">
                  <c:v>0</c:v>
                </c:pt>
              </c:numCache>
            </c:numRef>
          </c:val>
        </c:ser>
        <c:ser>
          <c:idx val="2"/>
          <c:order val="2"/>
          <c:tx>
            <c:strRef>
              <c:f>[5]Sheet2!$N$21</c:f>
              <c:strCache>
                <c:ptCount val="1"/>
                <c:pt idx="0">
                  <c:v>prop arrest</c:v>
                </c:pt>
              </c:strCache>
            </c:strRef>
          </c:tx>
          <c:spPr>
            <a:solidFill>
              <a:schemeClr val="accent2">
                <a:lumMod val="40000"/>
                <a:lumOff val="60000"/>
              </a:schemeClr>
            </a:solidFill>
            <a:ln>
              <a:solidFill>
                <a:sysClr val="windowText" lastClr="000000"/>
              </a:solidFill>
            </a:ln>
          </c:spPr>
          <c:dLbls>
            <c:showVal val="1"/>
          </c:dLbls>
          <c:cat>
            <c:strRef>
              <c:f>[5]Sheet2!$K$22:$K$32</c:f>
              <c:strCache>
                <c:ptCount val="11"/>
                <c:pt idx="0">
                  <c:v>DMSO [0.1mM]</c:v>
                </c:pt>
                <c:pt idx="1">
                  <c:v>DMSO [0.75mM]</c:v>
                </c:pt>
                <c:pt idx="3">
                  <c:v>LY294002  [0.1mM]</c:v>
                </c:pt>
                <c:pt idx="4">
                  <c:v>LY294002  [0.75mM]</c:v>
                </c:pt>
                <c:pt idx="6">
                  <c:v>CM  [0.1mM]</c:v>
                </c:pt>
                <c:pt idx="7">
                  <c:v>CM  [0.75mM]</c:v>
                </c:pt>
                <c:pt idx="9">
                  <c:v>LY294002 + CM  [0.1mM]</c:v>
                </c:pt>
                <c:pt idx="10">
                  <c:v>LY294002 + CM  [0.75mM]</c:v>
                </c:pt>
              </c:strCache>
            </c:strRef>
          </c:cat>
          <c:val>
            <c:numRef>
              <c:f>[5]Sheet2!$N$22:$N$32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3">
                  <c:v>0.125</c:v>
                </c:pt>
                <c:pt idx="4">
                  <c:v>1</c:v>
                </c:pt>
                <c:pt idx="6">
                  <c:v>0.2792207792207792</c:v>
                </c:pt>
                <c:pt idx="7">
                  <c:v>0</c:v>
                </c:pt>
                <c:pt idx="9">
                  <c:v>0</c:v>
                </c:pt>
                <c:pt idx="10">
                  <c:v>1</c:v>
                </c:pt>
              </c:numCache>
            </c:numRef>
          </c:val>
        </c:ser>
        <c:dLbls>
          <c:showVal val="1"/>
        </c:dLbls>
        <c:gapWidth val="95"/>
        <c:overlap val="100"/>
        <c:axId val="82833792"/>
        <c:axId val="82835328"/>
      </c:barChart>
      <c:catAx>
        <c:axId val="82833792"/>
        <c:scaling>
          <c:orientation val="minMax"/>
        </c:scaling>
        <c:axPos val="b"/>
        <c:majorTickMark val="none"/>
        <c:tickLblPos val="nextTo"/>
        <c:crossAx val="82835328"/>
        <c:crosses val="autoZero"/>
        <c:auto val="1"/>
        <c:lblAlgn val="ctr"/>
        <c:lblOffset val="100"/>
      </c:catAx>
      <c:valAx>
        <c:axId val="82835328"/>
        <c:scaling>
          <c:orientation val="minMax"/>
        </c:scaling>
        <c:delete val="1"/>
        <c:axPos val="l"/>
        <c:numFmt formatCode="General" sourceLinked="1"/>
        <c:tickLblPos val="nextTo"/>
        <c:crossAx val="82833792"/>
        <c:crosses val="autoZero"/>
        <c:crossBetween val="between"/>
      </c:valAx>
      <c:spPr>
        <a:noFill/>
      </c:spPr>
    </c:plotArea>
    <c:legend>
      <c:legendPos val="t"/>
      <c:layout>
        <c:manualLayout>
          <c:xMode val="edge"/>
          <c:yMode val="edge"/>
          <c:x val="0.24850031133495701"/>
          <c:y val="6.0095136563986511E-2"/>
          <c:w val="0.47497134930205964"/>
          <c:h val="0.10160859346263429"/>
        </c:manualLayout>
      </c:layout>
      <c:spPr>
        <a:ln w="9525"/>
      </c:spPr>
      <c:txPr>
        <a:bodyPr/>
        <a:lstStyle/>
        <a:p>
          <a:pPr>
            <a:defRPr sz="1200" b="1"/>
          </a:pPr>
          <a:endParaRPr lang="en-US"/>
        </a:p>
      </c:txPr>
    </c:legend>
    <c:plotVisOnly val="1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NZ"/>
  <c:chart>
    <c:title>
      <c:tx>
        <c:rich>
          <a:bodyPr/>
          <a:lstStyle/>
          <a:p>
            <a:pPr>
              <a:defRPr sz="17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NZ"/>
              <a:t>Recovery of Lifespan Phenotype   </a:t>
            </a:r>
          </a:p>
        </c:rich>
      </c:tx>
      <c:layout>
        <c:manualLayout>
          <c:xMode val="edge"/>
          <c:yMode val="edge"/>
          <c:x val="0.29190433863954135"/>
          <c:y val="2.8985507246376812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8.2109990601485633E-2"/>
          <c:y val="0.22716007724410137"/>
          <c:w val="0.51995467945737861"/>
          <c:h val="0.59058075496198725"/>
        </c:manualLayout>
      </c:layout>
      <c:scatterChart>
        <c:scatterStyle val="lineMarker"/>
        <c:ser>
          <c:idx val="0"/>
          <c:order val="0"/>
          <c:tx>
            <c:strRef>
              <c:f>[6]Sheet1!$C$69</c:f>
              <c:strCache>
                <c:ptCount val="1"/>
                <c:pt idx="0">
                  <c:v>N2 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[6]Sheet1!$B$70:$B$127</c:f>
              <c:numCache>
                <c:formatCode>General</c:formatCode>
                <c:ptCount val="5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</c:numCache>
            </c:numRef>
          </c:xVal>
          <c:yVal>
            <c:numRef>
              <c:f>[6]Sheet1!$C$70:$C$127</c:f>
              <c:numCache>
                <c:formatCode>General</c:formatCode>
                <c:ptCount val="58"/>
                <c:pt idx="0">
                  <c:v>1</c:v>
                </c:pt>
                <c:pt idx="1">
                  <c:v>1</c:v>
                </c:pt>
                <c:pt idx="2">
                  <c:v>0.9</c:v>
                </c:pt>
                <c:pt idx="3">
                  <c:v>0.8666666666666667</c:v>
                </c:pt>
                <c:pt idx="4">
                  <c:v>0.8666666666666667</c:v>
                </c:pt>
                <c:pt idx="5">
                  <c:v>0.8666666666666667</c:v>
                </c:pt>
                <c:pt idx="6">
                  <c:v>0.8666666666666667</c:v>
                </c:pt>
                <c:pt idx="7">
                  <c:v>0.8666666666666667</c:v>
                </c:pt>
                <c:pt idx="8">
                  <c:v>0.8</c:v>
                </c:pt>
                <c:pt idx="9">
                  <c:v>0.73333333333333328</c:v>
                </c:pt>
                <c:pt idx="10">
                  <c:v>0.7</c:v>
                </c:pt>
                <c:pt idx="11">
                  <c:v>0.7</c:v>
                </c:pt>
                <c:pt idx="12">
                  <c:v>0.6333333333333333</c:v>
                </c:pt>
                <c:pt idx="13">
                  <c:v>0.53333333333333333</c:v>
                </c:pt>
                <c:pt idx="14">
                  <c:v>0.43333333333333335</c:v>
                </c:pt>
                <c:pt idx="15">
                  <c:v>0.43333333333333335</c:v>
                </c:pt>
                <c:pt idx="16">
                  <c:v>0.36666666666666664</c:v>
                </c:pt>
                <c:pt idx="17">
                  <c:v>0.33333333333333331</c:v>
                </c:pt>
                <c:pt idx="18">
                  <c:v>0.2</c:v>
                </c:pt>
                <c:pt idx="19">
                  <c:v>0.1</c:v>
                </c:pt>
                <c:pt idx="20">
                  <c:v>3.3333333333333333E-2</c:v>
                </c:pt>
                <c:pt idx="21">
                  <c:v>0</c:v>
                </c:pt>
              </c:numCache>
            </c:numRef>
          </c:yVal>
        </c:ser>
        <c:ser>
          <c:idx val="1"/>
          <c:order val="1"/>
          <c:tx>
            <c:strRef>
              <c:f>[6]Sheet1!$D$69</c:f>
              <c:strCache>
                <c:ptCount val="1"/>
                <c:pt idx="0">
                  <c:v>DR1309 (daf-16;daf-2)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[6]Sheet1!$B$70:$B$127</c:f>
              <c:numCache>
                <c:formatCode>General</c:formatCode>
                <c:ptCount val="5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</c:numCache>
            </c:numRef>
          </c:xVal>
          <c:yVal>
            <c:numRef>
              <c:f>[6]Sheet1!$D$70:$D$127</c:f>
              <c:numCache>
                <c:formatCode>General</c:formatCode>
                <c:ptCount val="58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0.96666666666666667</c:v>
                </c:pt>
                <c:pt idx="4">
                  <c:v>0.96666666666666667</c:v>
                </c:pt>
                <c:pt idx="5">
                  <c:v>0.93333333333333335</c:v>
                </c:pt>
                <c:pt idx="6">
                  <c:v>0.83333333333333337</c:v>
                </c:pt>
                <c:pt idx="7">
                  <c:v>0.8</c:v>
                </c:pt>
                <c:pt idx="8">
                  <c:v>0.8</c:v>
                </c:pt>
                <c:pt idx="9">
                  <c:v>0.66666666666666663</c:v>
                </c:pt>
                <c:pt idx="10">
                  <c:v>0.6</c:v>
                </c:pt>
                <c:pt idx="11">
                  <c:v>0.5</c:v>
                </c:pt>
                <c:pt idx="12">
                  <c:v>0.2</c:v>
                </c:pt>
                <c:pt idx="13">
                  <c:v>0.1</c:v>
                </c:pt>
                <c:pt idx="14">
                  <c:v>6.6666666666666666E-2</c:v>
                </c:pt>
                <c:pt idx="15">
                  <c:v>6.6666666666666666E-2</c:v>
                </c:pt>
                <c:pt idx="16">
                  <c:v>6.6666666666666666E-2</c:v>
                </c:pt>
                <c:pt idx="17">
                  <c:v>6.6666666666666666E-2</c:v>
                </c:pt>
                <c:pt idx="18">
                  <c:v>3.3333333333333333E-2</c:v>
                </c:pt>
                <c:pt idx="19">
                  <c:v>3.3333333333333333E-2</c:v>
                </c:pt>
                <c:pt idx="20">
                  <c:v>3.3333333333333333E-2</c:v>
                </c:pt>
                <c:pt idx="21">
                  <c:v>0</c:v>
                </c:pt>
              </c:numCache>
            </c:numRef>
          </c:yVal>
        </c:ser>
        <c:ser>
          <c:idx val="2"/>
          <c:order val="2"/>
          <c:tx>
            <c:strRef>
              <c:f>[6]Sheet1!$E$69</c:f>
              <c:strCache>
                <c:ptCount val="1"/>
                <c:pt idx="0">
                  <c:v>DR26 (daf-16)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FF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[6]Sheet1!$B$70:$B$127</c:f>
              <c:numCache>
                <c:formatCode>General</c:formatCode>
                <c:ptCount val="5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</c:numCache>
            </c:numRef>
          </c:xVal>
          <c:yVal>
            <c:numRef>
              <c:f>[6]Sheet1!$E$70:$E$127</c:f>
              <c:numCache>
                <c:formatCode>General</c:formatCode>
                <c:ptCount val="58"/>
                <c:pt idx="0">
                  <c:v>1</c:v>
                </c:pt>
                <c:pt idx="1">
                  <c:v>1</c:v>
                </c:pt>
                <c:pt idx="2">
                  <c:v>0.96666666666666667</c:v>
                </c:pt>
                <c:pt idx="3">
                  <c:v>0.96666666666666667</c:v>
                </c:pt>
                <c:pt idx="4">
                  <c:v>0.96666666666666667</c:v>
                </c:pt>
                <c:pt idx="5">
                  <c:v>0.96666666666666667</c:v>
                </c:pt>
                <c:pt idx="6">
                  <c:v>0.96666666666666667</c:v>
                </c:pt>
                <c:pt idx="7">
                  <c:v>0.96666666666666667</c:v>
                </c:pt>
                <c:pt idx="8">
                  <c:v>0.96666666666666667</c:v>
                </c:pt>
                <c:pt idx="9">
                  <c:v>0.96666666666666667</c:v>
                </c:pt>
                <c:pt idx="10">
                  <c:v>0.8666666666666667</c:v>
                </c:pt>
                <c:pt idx="11">
                  <c:v>0.73333333333333328</c:v>
                </c:pt>
                <c:pt idx="12">
                  <c:v>0.56666666666666665</c:v>
                </c:pt>
                <c:pt idx="13">
                  <c:v>0.43333333333333335</c:v>
                </c:pt>
                <c:pt idx="14">
                  <c:v>0.26666666666666666</c:v>
                </c:pt>
                <c:pt idx="15">
                  <c:v>0.23333333333333334</c:v>
                </c:pt>
                <c:pt idx="16">
                  <c:v>0.1</c:v>
                </c:pt>
                <c:pt idx="17">
                  <c:v>6.6666666666666666E-2</c:v>
                </c:pt>
                <c:pt idx="18">
                  <c:v>6.6666666666666666E-2</c:v>
                </c:pt>
                <c:pt idx="19">
                  <c:v>3.3333333333333333E-2</c:v>
                </c:pt>
                <c:pt idx="20">
                  <c:v>3.3333333333333333E-2</c:v>
                </c:pt>
                <c:pt idx="21">
                  <c:v>3.3333333333333333E-2</c:v>
                </c:pt>
                <c:pt idx="22">
                  <c:v>0</c:v>
                </c:pt>
              </c:numCache>
            </c:numRef>
          </c:yVal>
        </c:ser>
        <c:ser>
          <c:idx val="3"/>
          <c:order val="3"/>
          <c:tx>
            <c:strRef>
              <c:f>Sheet1!#REF!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[6]Sheet1!$B$70:$B$127</c:f>
              <c:numCache>
                <c:formatCode>General</c:formatCode>
                <c:ptCount val="5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</c:numCache>
            </c:numRef>
          </c:xVal>
          <c:y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</c:ser>
        <c:ser>
          <c:idx val="4"/>
          <c:order val="4"/>
          <c:tx>
            <c:strRef>
              <c:f>[6]Sheet1!$F$69</c:f>
              <c:strCache>
                <c:ptCount val="1"/>
                <c:pt idx="0">
                  <c:v>CB1370 (daf-2)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[6]Sheet1!$B$70:$B$127</c:f>
              <c:numCache>
                <c:formatCode>General</c:formatCode>
                <c:ptCount val="5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</c:numCache>
            </c:numRef>
          </c:xVal>
          <c:yVal>
            <c:numRef>
              <c:f>[6]Sheet1!$F$70:$F$127</c:f>
              <c:numCache>
                <c:formatCode>General</c:formatCode>
                <c:ptCount val="58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0.96551724137931039</c:v>
                </c:pt>
                <c:pt idx="6">
                  <c:v>0.96551724137931039</c:v>
                </c:pt>
                <c:pt idx="7">
                  <c:v>0.93103448275862066</c:v>
                </c:pt>
                <c:pt idx="8">
                  <c:v>0.93103448275862066</c:v>
                </c:pt>
                <c:pt idx="9">
                  <c:v>0.93103448275862066</c:v>
                </c:pt>
                <c:pt idx="10">
                  <c:v>0.93103448275862066</c:v>
                </c:pt>
                <c:pt idx="11">
                  <c:v>0.93103448275862066</c:v>
                </c:pt>
                <c:pt idx="12">
                  <c:v>0.93103448275862066</c:v>
                </c:pt>
                <c:pt idx="13">
                  <c:v>0.93103448275862066</c:v>
                </c:pt>
                <c:pt idx="14">
                  <c:v>0.89655172413793105</c:v>
                </c:pt>
                <c:pt idx="15">
                  <c:v>0.86206896551724133</c:v>
                </c:pt>
                <c:pt idx="16">
                  <c:v>0.82758620689655171</c:v>
                </c:pt>
                <c:pt idx="17">
                  <c:v>0.82758620689655171</c:v>
                </c:pt>
                <c:pt idx="18">
                  <c:v>0.82758620689655171</c:v>
                </c:pt>
                <c:pt idx="19">
                  <c:v>0.7931034482758621</c:v>
                </c:pt>
                <c:pt idx="20">
                  <c:v>0.7931034482758621</c:v>
                </c:pt>
                <c:pt idx="21">
                  <c:v>0.7931034482758621</c:v>
                </c:pt>
                <c:pt idx="22">
                  <c:v>0.7931034482758621</c:v>
                </c:pt>
                <c:pt idx="23">
                  <c:v>0.7931034482758621</c:v>
                </c:pt>
                <c:pt idx="24">
                  <c:v>0.75862068965517238</c:v>
                </c:pt>
                <c:pt idx="25">
                  <c:v>0.75862068965517238</c:v>
                </c:pt>
                <c:pt idx="26">
                  <c:v>0.75862068965517238</c:v>
                </c:pt>
                <c:pt idx="27">
                  <c:v>0.72413793103448276</c:v>
                </c:pt>
                <c:pt idx="28">
                  <c:v>0.68965517241379315</c:v>
                </c:pt>
                <c:pt idx="29">
                  <c:v>0.58620689655172409</c:v>
                </c:pt>
                <c:pt idx="30">
                  <c:v>0.55172413793103448</c:v>
                </c:pt>
                <c:pt idx="31">
                  <c:v>0.51724137931034486</c:v>
                </c:pt>
                <c:pt idx="32">
                  <c:v>0.51724137931034486</c:v>
                </c:pt>
                <c:pt idx="33">
                  <c:v>0.51724137931034486</c:v>
                </c:pt>
                <c:pt idx="34">
                  <c:v>0.44827586206896552</c:v>
                </c:pt>
                <c:pt idx="35">
                  <c:v>0.41379310344827586</c:v>
                </c:pt>
                <c:pt idx="36">
                  <c:v>0.41379310344827586</c:v>
                </c:pt>
                <c:pt idx="37">
                  <c:v>0.37931034482758619</c:v>
                </c:pt>
                <c:pt idx="38">
                  <c:v>0.37931034482758619</c:v>
                </c:pt>
                <c:pt idx="39">
                  <c:v>0.37931034482758619</c:v>
                </c:pt>
                <c:pt idx="40">
                  <c:v>0.34482758620689657</c:v>
                </c:pt>
                <c:pt idx="41">
                  <c:v>0.34482758620689657</c:v>
                </c:pt>
                <c:pt idx="42">
                  <c:v>0.31034482758620691</c:v>
                </c:pt>
                <c:pt idx="43">
                  <c:v>0.27586206896551724</c:v>
                </c:pt>
                <c:pt idx="44">
                  <c:v>0.2413793103448276</c:v>
                </c:pt>
                <c:pt idx="45">
                  <c:v>0.17241379310344829</c:v>
                </c:pt>
                <c:pt idx="46">
                  <c:v>0.17241379310344829</c:v>
                </c:pt>
                <c:pt idx="47">
                  <c:v>0.17241379310344829</c:v>
                </c:pt>
                <c:pt idx="48">
                  <c:v>0.17241379310344829</c:v>
                </c:pt>
                <c:pt idx="49">
                  <c:v>0.17241379310344829</c:v>
                </c:pt>
                <c:pt idx="50">
                  <c:v>0.13793103448275862</c:v>
                </c:pt>
                <c:pt idx="51">
                  <c:v>0.10344827586206896</c:v>
                </c:pt>
                <c:pt idx="52">
                  <c:v>0.10344827586206896</c:v>
                </c:pt>
                <c:pt idx="53">
                  <c:v>0.10344827586206896</c:v>
                </c:pt>
                <c:pt idx="54">
                  <c:v>6.8965517241379309E-2</c:v>
                </c:pt>
                <c:pt idx="55">
                  <c:v>3.4482758620689655E-2</c:v>
                </c:pt>
                <c:pt idx="56">
                  <c:v>0</c:v>
                </c:pt>
              </c:numCache>
            </c:numRef>
          </c:yVal>
        </c:ser>
        <c:ser>
          <c:idx val="5"/>
          <c:order val="5"/>
          <c:tx>
            <c:strRef>
              <c:f>[6]Sheet1!$G$69</c:f>
              <c:strCache>
                <c:ptCount val="1"/>
                <c:pt idx="0">
                  <c:v>WG470  (daf-16;daf-2:: Ptdaf-16a)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FFFF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[6]Sheet1!$B$70:$B$127</c:f>
              <c:numCache>
                <c:formatCode>General</c:formatCode>
                <c:ptCount val="5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</c:numCache>
            </c:numRef>
          </c:xVal>
          <c:yVal>
            <c:numRef>
              <c:f>[6]Sheet1!$G$70:$G$127</c:f>
              <c:numCache>
                <c:formatCode>General</c:formatCode>
                <c:ptCount val="58"/>
                <c:pt idx="0">
                  <c:v>1</c:v>
                </c:pt>
                <c:pt idx="1">
                  <c:v>1</c:v>
                </c:pt>
                <c:pt idx="2">
                  <c:v>0.95454545454545459</c:v>
                </c:pt>
                <c:pt idx="3">
                  <c:v>0.95454545454545459</c:v>
                </c:pt>
                <c:pt idx="4">
                  <c:v>0.95454545454545459</c:v>
                </c:pt>
                <c:pt idx="5">
                  <c:v>0.95454545454545459</c:v>
                </c:pt>
                <c:pt idx="6">
                  <c:v>0.95454545454545459</c:v>
                </c:pt>
                <c:pt idx="7">
                  <c:v>0.93181818181818177</c:v>
                </c:pt>
                <c:pt idx="8">
                  <c:v>0.90909090909090906</c:v>
                </c:pt>
                <c:pt idx="9">
                  <c:v>0.84090909090909094</c:v>
                </c:pt>
                <c:pt idx="10">
                  <c:v>0.81818181818181823</c:v>
                </c:pt>
                <c:pt idx="11">
                  <c:v>0.63636363636363635</c:v>
                </c:pt>
                <c:pt idx="12">
                  <c:v>0.59090909090909094</c:v>
                </c:pt>
                <c:pt idx="13">
                  <c:v>0.43181818181818182</c:v>
                </c:pt>
                <c:pt idx="14">
                  <c:v>0.34090909090909088</c:v>
                </c:pt>
                <c:pt idx="15">
                  <c:v>0.25</c:v>
                </c:pt>
                <c:pt idx="16">
                  <c:v>0.13636363636363635</c:v>
                </c:pt>
                <c:pt idx="17">
                  <c:v>9.0909090909090912E-2</c:v>
                </c:pt>
                <c:pt idx="18">
                  <c:v>6.8181818181818177E-2</c:v>
                </c:pt>
                <c:pt idx="19">
                  <c:v>4.5454545454545456E-2</c:v>
                </c:pt>
                <c:pt idx="20">
                  <c:v>4.5454545454545456E-2</c:v>
                </c:pt>
                <c:pt idx="21">
                  <c:v>4.5454545454545456E-2</c:v>
                </c:pt>
                <c:pt idx="22">
                  <c:v>4.5454545454545456E-2</c:v>
                </c:pt>
                <c:pt idx="23">
                  <c:v>2.2727272727272728E-2</c:v>
                </c:pt>
                <c:pt idx="24">
                  <c:v>2.2727272727272728E-2</c:v>
                </c:pt>
                <c:pt idx="25">
                  <c:v>2.2727272727272728E-2</c:v>
                </c:pt>
                <c:pt idx="26">
                  <c:v>2.2727272727272728E-2</c:v>
                </c:pt>
                <c:pt idx="27">
                  <c:v>2.2727272727272728E-2</c:v>
                </c:pt>
                <c:pt idx="28">
                  <c:v>2.2727272727272728E-2</c:v>
                </c:pt>
                <c:pt idx="29">
                  <c:v>2.2727272727272728E-2</c:v>
                </c:pt>
                <c:pt idx="30">
                  <c:v>2.2727272727272728E-2</c:v>
                </c:pt>
                <c:pt idx="31">
                  <c:v>2.2727272727272728E-2</c:v>
                </c:pt>
                <c:pt idx="32">
                  <c:v>2.2727272727272728E-2</c:v>
                </c:pt>
                <c:pt idx="33">
                  <c:v>0</c:v>
                </c:pt>
              </c:numCache>
            </c:numRef>
          </c:yVal>
        </c:ser>
        <c:ser>
          <c:idx val="6"/>
          <c:order val="6"/>
          <c:tx>
            <c:strRef>
              <c:f>[6]Sheet1!$H$69</c:f>
              <c:strCache>
                <c:ptCount val="1"/>
                <c:pt idx="0">
                  <c:v>WG474 (daf-2::Ptdaf-1)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[6]Sheet1!$B$70:$B$127</c:f>
              <c:numCache>
                <c:formatCode>General</c:formatCode>
                <c:ptCount val="5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</c:numCache>
            </c:numRef>
          </c:xVal>
          <c:yVal>
            <c:numRef>
              <c:f>[6]Sheet1!$H$70:$H$127</c:f>
              <c:numCache>
                <c:formatCode>General</c:formatCode>
                <c:ptCount val="58"/>
                <c:pt idx="0">
                  <c:v>1</c:v>
                </c:pt>
                <c:pt idx="1">
                  <c:v>1</c:v>
                </c:pt>
                <c:pt idx="2">
                  <c:v>0.88888888888888884</c:v>
                </c:pt>
                <c:pt idx="3">
                  <c:v>0.88888888888888884</c:v>
                </c:pt>
                <c:pt idx="4">
                  <c:v>0.77777777777777779</c:v>
                </c:pt>
                <c:pt idx="5">
                  <c:v>0.77777777777777779</c:v>
                </c:pt>
                <c:pt idx="6">
                  <c:v>0.77777777777777779</c:v>
                </c:pt>
                <c:pt idx="7">
                  <c:v>0.72222222222222221</c:v>
                </c:pt>
                <c:pt idx="8">
                  <c:v>0.72222222222222221</c:v>
                </c:pt>
                <c:pt idx="9">
                  <c:v>0.61111111111111116</c:v>
                </c:pt>
                <c:pt idx="10">
                  <c:v>0.55555555555555558</c:v>
                </c:pt>
                <c:pt idx="11">
                  <c:v>0.55555555555555558</c:v>
                </c:pt>
                <c:pt idx="12">
                  <c:v>0.55555555555555558</c:v>
                </c:pt>
                <c:pt idx="13">
                  <c:v>0.55555555555555558</c:v>
                </c:pt>
                <c:pt idx="14">
                  <c:v>0.55555555555555558</c:v>
                </c:pt>
                <c:pt idx="15">
                  <c:v>0.55555555555555558</c:v>
                </c:pt>
                <c:pt idx="16">
                  <c:v>0.55555555555555558</c:v>
                </c:pt>
                <c:pt idx="17">
                  <c:v>0.55555555555555558</c:v>
                </c:pt>
                <c:pt idx="18">
                  <c:v>0.55555555555555558</c:v>
                </c:pt>
                <c:pt idx="19">
                  <c:v>0.55555555555555558</c:v>
                </c:pt>
                <c:pt idx="20">
                  <c:v>0.5</c:v>
                </c:pt>
                <c:pt idx="21">
                  <c:v>0.44444444444444442</c:v>
                </c:pt>
                <c:pt idx="22">
                  <c:v>0.44444444444444442</c:v>
                </c:pt>
                <c:pt idx="23">
                  <c:v>0.44444444444444442</c:v>
                </c:pt>
                <c:pt idx="24">
                  <c:v>0.44444444444444442</c:v>
                </c:pt>
                <c:pt idx="25">
                  <c:v>0.3888888888888889</c:v>
                </c:pt>
                <c:pt idx="26">
                  <c:v>0.33333333333333331</c:v>
                </c:pt>
                <c:pt idx="27">
                  <c:v>0.27777777777777779</c:v>
                </c:pt>
                <c:pt idx="28">
                  <c:v>0.22222222222222221</c:v>
                </c:pt>
                <c:pt idx="29">
                  <c:v>0.16666666666666666</c:v>
                </c:pt>
                <c:pt idx="30">
                  <c:v>0.16666666666666666</c:v>
                </c:pt>
                <c:pt idx="31">
                  <c:v>0.16666666666666666</c:v>
                </c:pt>
                <c:pt idx="32">
                  <c:v>0.1111111111111111</c:v>
                </c:pt>
                <c:pt idx="33">
                  <c:v>5.5555555555555552E-2</c:v>
                </c:pt>
                <c:pt idx="34">
                  <c:v>5.5555555555555552E-2</c:v>
                </c:pt>
                <c:pt idx="35">
                  <c:v>5.5555555555555552E-2</c:v>
                </c:pt>
                <c:pt idx="36">
                  <c:v>5.5555555555555552E-2</c:v>
                </c:pt>
                <c:pt idx="37">
                  <c:v>5.5555555555555552E-2</c:v>
                </c:pt>
                <c:pt idx="38">
                  <c:v>5.5555555555555552E-2</c:v>
                </c:pt>
                <c:pt idx="39">
                  <c:v>5.5555555555555552E-2</c:v>
                </c:pt>
                <c:pt idx="40">
                  <c:v>5.5555555555555552E-2</c:v>
                </c:pt>
                <c:pt idx="41">
                  <c:v>5.5555555555555552E-2</c:v>
                </c:pt>
                <c:pt idx="42">
                  <c:v>5.5555555555555552E-2</c:v>
                </c:pt>
                <c:pt idx="43">
                  <c:v>5.5555555555555552E-2</c:v>
                </c:pt>
                <c:pt idx="44">
                  <c:v>5.5555555555555552E-2</c:v>
                </c:pt>
                <c:pt idx="45">
                  <c:v>0</c:v>
                </c:pt>
              </c:numCache>
            </c:numRef>
          </c:yVal>
        </c:ser>
        <c:ser>
          <c:idx val="7"/>
          <c:order val="7"/>
          <c:tx>
            <c:strRef>
              <c:f>[6]Sheet1!$I$69</c:f>
              <c:strCache>
                <c:ptCount val="1"/>
                <c:pt idx="0">
                  <c:v>WG484 (daf-2::pPD129.51)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[6]Sheet1!$B$70:$B$127</c:f>
              <c:numCache>
                <c:formatCode>General</c:formatCode>
                <c:ptCount val="5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</c:numCache>
            </c:numRef>
          </c:xVal>
          <c:yVal>
            <c:numRef>
              <c:f>[6]Sheet1!$I$70:$I$127</c:f>
              <c:numCache>
                <c:formatCode>General</c:formatCode>
                <c:ptCount val="58"/>
                <c:pt idx="0">
                  <c:v>1</c:v>
                </c:pt>
                <c:pt idx="1">
                  <c:v>1</c:v>
                </c:pt>
                <c:pt idx="2">
                  <c:v>0.96551724137931039</c:v>
                </c:pt>
                <c:pt idx="3">
                  <c:v>0.96551724137931039</c:v>
                </c:pt>
                <c:pt idx="4">
                  <c:v>0.96551724137931039</c:v>
                </c:pt>
                <c:pt idx="5">
                  <c:v>0.96551724137931039</c:v>
                </c:pt>
                <c:pt idx="6">
                  <c:v>0.96551724137931039</c:v>
                </c:pt>
                <c:pt idx="7">
                  <c:v>0.96551724137931039</c:v>
                </c:pt>
                <c:pt idx="8">
                  <c:v>0.96551724137931039</c:v>
                </c:pt>
                <c:pt idx="9">
                  <c:v>0.93103448275862066</c:v>
                </c:pt>
                <c:pt idx="10">
                  <c:v>0.93103448275862066</c:v>
                </c:pt>
                <c:pt idx="11">
                  <c:v>0.93103448275862066</c:v>
                </c:pt>
                <c:pt idx="12">
                  <c:v>0.89655172413793105</c:v>
                </c:pt>
                <c:pt idx="13">
                  <c:v>0.86206896551724133</c:v>
                </c:pt>
                <c:pt idx="14">
                  <c:v>0.82758620689655171</c:v>
                </c:pt>
                <c:pt idx="15">
                  <c:v>0.82758620689655171</c:v>
                </c:pt>
                <c:pt idx="16">
                  <c:v>0.7931034482758621</c:v>
                </c:pt>
                <c:pt idx="17">
                  <c:v>0.75862068965517238</c:v>
                </c:pt>
                <c:pt idx="18">
                  <c:v>0.75862068965517238</c:v>
                </c:pt>
                <c:pt idx="19">
                  <c:v>0.75862068965517238</c:v>
                </c:pt>
                <c:pt idx="20">
                  <c:v>0.75862068965517238</c:v>
                </c:pt>
                <c:pt idx="21">
                  <c:v>0.72413793103448276</c:v>
                </c:pt>
                <c:pt idx="22">
                  <c:v>0.68965517241379315</c:v>
                </c:pt>
                <c:pt idx="23">
                  <c:v>0.68965517241379315</c:v>
                </c:pt>
                <c:pt idx="24">
                  <c:v>0.68965517241379315</c:v>
                </c:pt>
                <c:pt idx="25">
                  <c:v>0.65517241379310343</c:v>
                </c:pt>
                <c:pt idx="26">
                  <c:v>0.62068965517241381</c:v>
                </c:pt>
                <c:pt idx="27">
                  <c:v>0.62068965517241381</c:v>
                </c:pt>
                <c:pt idx="28">
                  <c:v>0.55172413793103448</c:v>
                </c:pt>
                <c:pt idx="29">
                  <c:v>0.55172413793103448</c:v>
                </c:pt>
                <c:pt idx="30">
                  <c:v>0.51724137931034486</c:v>
                </c:pt>
                <c:pt idx="31">
                  <c:v>0.51724137931034486</c:v>
                </c:pt>
                <c:pt idx="32">
                  <c:v>0.48275862068965519</c:v>
                </c:pt>
                <c:pt idx="33">
                  <c:v>0.44827586206896552</c:v>
                </c:pt>
                <c:pt idx="34">
                  <c:v>0.41379310344827586</c:v>
                </c:pt>
                <c:pt idx="35">
                  <c:v>0.41379310344827586</c:v>
                </c:pt>
                <c:pt idx="36">
                  <c:v>0.37931034482758619</c:v>
                </c:pt>
                <c:pt idx="37">
                  <c:v>0.31034482758620691</c:v>
                </c:pt>
                <c:pt idx="38">
                  <c:v>0.31034482758620691</c:v>
                </c:pt>
                <c:pt idx="39">
                  <c:v>0.31034482758620691</c:v>
                </c:pt>
                <c:pt idx="40">
                  <c:v>0.20689655172413793</c:v>
                </c:pt>
                <c:pt idx="41">
                  <c:v>0.17241379310344829</c:v>
                </c:pt>
                <c:pt idx="42">
                  <c:v>0.17241379310344829</c:v>
                </c:pt>
                <c:pt idx="43">
                  <c:v>0.17241379310344829</c:v>
                </c:pt>
                <c:pt idx="44">
                  <c:v>0.17241379310344829</c:v>
                </c:pt>
                <c:pt idx="45">
                  <c:v>0.13793103448275862</c:v>
                </c:pt>
                <c:pt idx="46">
                  <c:v>0.13793103448275862</c:v>
                </c:pt>
                <c:pt idx="47">
                  <c:v>0.13793103448275862</c:v>
                </c:pt>
                <c:pt idx="48">
                  <c:v>0.13793103448275862</c:v>
                </c:pt>
                <c:pt idx="49">
                  <c:v>0.13793103448275862</c:v>
                </c:pt>
                <c:pt idx="50">
                  <c:v>0.13793103448275862</c:v>
                </c:pt>
                <c:pt idx="51">
                  <c:v>0.13793103448275862</c:v>
                </c:pt>
                <c:pt idx="52">
                  <c:v>0.13793103448275862</c:v>
                </c:pt>
                <c:pt idx="53">
                  <c:v>0.13793103448275862</c:v>
                </c:pt>
                <c:pt idx="54">
                  <c:v>0.10344827586206896</c:v>
                </c:pt>
                <c:pt idx="55">
                  <c:v>6.8965517241379309E-2</c:v>
                </c:pt>
                <c:pt idx="56">
                  <c:v>3.4482758620689655E-2</c:v>
                </c:pt>
                <c:pt idx="57">
                  <c:v>0</c:v>
                </c:pt>
              </c:numCache>
            </c:numRef>
          </c:yVal>
        </c:ser>
        <c:axId val="82972672"/>
        <c:axId val="82973824"/>
      </c:scatterChart>
      <c:valAx>
        <c:axId val="8297267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NZ"/>
                  <a:t>Days of Adulthood</a:t>
                </a:r>
              </a:p>
            </c:rich>
          </c:tx>
          <c:layout>
            <c:manualLayout>
              <c:xMode val="edge"/>
              <c:yMode val="edge"/>
              <c:x val="0.25427606041833123"/>
              <c:y val="0.889494275172125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2973824"/>
        <c:crosses val="autoZero"/>
        <c:crossBetween val="midCat"/>
      </c:valAx>
      <c:valAx>
        <c:axId val="82973824"/>
        <c:scaling>
          <c:orientation val="minMax"/>
          <c:max val="1"/>
        </c:scaling>
        <c:axPos val="l"/>
        <c:title>
          <c:tx>
            <c:rich>
              <a:bodyPr/>
              <a:lstStyle/>
              <a:p>
                <a:pPr>
                  <a:defRPr sz="1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NZ"/>
                  <a:t>Proportion Alive</a:t>
                </a:r>
              </a:p>
            </c:rich>
          </c:tx>
          <c:layout>
            <c:manualLayout>
              <c:xMode val="edge"/>
              <c:yMode val="edge"/>
              <c:x val="2.2805017103762992E-2"/>
              <c:y val="0.30615999087070733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2972672"/>
        <c:crosses val="autoZero"/>
        <c:crossBetween val="midCat"/>
        <c:majorUnit val="0.1"/>
        <c:minorUnit val="0.1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3"/>
        <c:delete val="1"/>
      </c:legendEntry>
      <c:layout>
        <c:manualLayout>
          <c:xMode val="edge"/>
          <c:yMode val="edge"/>
          <c:x val="0.65040399596572651"/>
          <c:y val="0.21776693674160377"/>
          <c:w val="0.31014835232255128"/>
          <c:h val="0.62681273536460114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" r="0.750000000000002" t="1" header="0.5" footer="0.5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NZ"/>
  <c:chart>
    <c:plotArea>
      <c:layout>
        <c:manualLayout>
          <c:layoutTarget val="inner"/>
          <c:xMode val="edge"/>
          <c:yMode val="edge"/>
          <c:x val="0.12429287389537259"/>
          <c:y val="3.6639730214086806E-2"/>
          <c:w val="0.5620361922674415"/>
          <c:h val="0.79009316248081163"/>
        </c:manualLayout>
      </c:layout>
      <c:scatterChart>
        <c:scatterStyle val="smoothMarker"/>
        <c:ser>
          <c:idx val="0"/>
          <c:order val="0"/>
          <c:tx>
            <c:strRef>
              <c:f>[6]Sheet1!$Q$102</c:f>
              <c:strCache>
                <c:ptCount val="1"/>
                <c:pt idx="0">
                  <c:v>N2 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marker>
            <c:spPr>
              <a:solidFill>
                <a:schemeClr val="tx1"/>
              </a:solidFill>
              <a:ln w="22225">
                <a:solidFill>
                  <a:schemeClr val="tx1"/>
                </a:solidFill>
              </a:ln>
            </c:spPr>
          </c:marker>
          <c:xVal>
            <c:numRef>
              <c:f>[6]Sheet1!$P$103:$P$159</c:f>
              <c:numCache>
                <c:formatCode>General</c:formatCode>
                <c:ptCount val="5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</c:numCache>
            </c:numRef>
          </c:xVal>
          <c:yVal>
            <c:numRef>
              <c:f>[6]Sheet1!$Q$103:$Q$159</c:f>
              <c:numCache>
                <c:formatCode>General</c:formatCode>
                <c:ptCount val="57"/>
                <c:pt idx="0">
                  <c:v>1</c:v>
                </c:pt>
                <c:pt idx="1">
                  <c:v>1</c:v>
                </c:pt>
                <c:pt idx="2">
                  <c:v>0.9</c:v>
                </c:pt>
                <c:pt idx="3">
                  <c:v>0.8666666666666667</c:v>
                </c:pt>
                <c:pt idx="4">
                  <c:v>0.8666666666666667</c:v>
                </c:pt>
                <c:pt idx="5">
                  <c:v>0.8666666666666667</c:v>
                </c:pt>
                <c:pt idx="6">
                  <c:v>0.8666666666666667</c:v>
                </c:pt>
                <c:pt idx="7">
                  <c:v>0.8666666666666667</c:v>
                </c:pt>
                <c:pt idx="8">
                  <c:v>0.8</c:v>
                </c:pt>
                <c:pt idx="9">
                  <c:v>0.73333333333333328</c:v>
                </c:pt>
                <c:pt idx="10">
                  <c:v>0.7</c:v>
                </c:pt>
                <c:pt idx="11">
                  <c:v>0.7</c:v>
                </c:pt>
                <c:pt idx="12">
                  <c:v>0.6333333333333333</c:v>
                </c:pt>
                <c:pt idx="13">
                  <c:v>0.53333333333333333</c:v>
                </c:pt>
                <c:pt idx="14">
                  <c:v>0.43333333333333335</c:v>
                </c:pt>
                <c:pt idx="15">
                  <c:v>0.43333333333333335</c:v>
                </c:pt>
                <c:pt idx="16">
                  <c:v>0.36666666666666664</c:v>
                </c:pt>
                <c:pt idx="17">
                  <c:v>0.33333333333333331</c:v>
                </c:pt>
                <c:pt idx="18">
                  <c:v>0.2</c:v>
                </c:pt>
                <c:pt idx="19">
                  <c:v>0.1</c:v>
                </c:pt>
                <c:pt idx="20">
                  <c:v>3.3333333333333333E-2</c:v>
                </c:pt>
                <c:pt idx="21">
                  <c:v>0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[6]Sheet1!$R$102</c:f>
              <c:strCache>
                <c:ptCount val="1"/>
                <c:pt idx="0">
                  <c:v>DR1309 (daf-16;daf-2)</c:v>
                </c:pt>
              </c:strCache>
            </c:strRef>
          </c:tx>
          <c:spPr>
            <a:ln>
              <a:solidFill>
                <a:schemeClr val="bg1">
                  <a:lumMod val="85000"/>
                </a:schemeClr>
              </a:solidFill>
              <a:prstDash val="lgDash"/>
            </a:ln>
          </c:spPr>
          <c:marker>
            <c:spPr>
              <a:solidFill>
                <a:schemeClr val="bg1">
                  <a:lumMod val="85000"/>
                </a:schemeClr>
              </a:solidFill>
              <a:ln>
                <a:solidFill>
                  <a:schemeClr val="bg1">
                    <a:lumMod val="65000"/>
                  </a:schemeClr>
                </a:solidFill>
                <a:prstDash val="lgDash"/>
              </a:ln>
            </c:spPr>
          </c:marker>
          <c:xVal>
            <c:numRef>
              <c:f>[6]Sheet1!$P$103:$P$159</c:f>
              <c:numCache>
                <c:formatCode>General</c:formatCode>
                <c:ptCount val="5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</c:numCache>
            </c:numRef>
          </c:xVal>
          <c:yVal>
            <c:numRef>
              <c:f>[6]Sheet1!$R$103:$R$159</c:f>
              <c:numCache>
                <c:formatCode>General</c:formatCode>
                <c:ptCount val="57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0.96666666666666667</c:v>
                </c:pt>
                <c:pt idx="4">
                  <c:v>0.96666666666666667</c:v>
                </c:pt>
                <c:pt idx="5">
                  <c:v>0.93333333333333335</c:v>
                </c:pt>
                <c:pt idx="6">
                  <c:v>0.83333333333333337</c:v>
                </c:pt>
                <c:pt idx="7">
                  <c:v>0.8</c:v>
                </c:pt>
                <c:pt idx="8">
                  <c:v>0.8</c:v>
                </c:pt>
                <c:pt idx="9">
                  <c:v>0.66666666666666663</c:v>
                </c:pt>
                <c:pt idx="10">
                  <c:v>0.6</c:v>
                </c:pt>
                <c:pt idx="11">
                  <c:v>0.5</c:v>
                </c:pt>
                <c:pt idx="12">
                  <c:v>0.2</c:v>
                </c:pt>
                <c:pt idx="13">
                  <c:v>0.1</c:v>
                </c:pt>
                <c:pt idx="14">
                  <c:v>6.6666666666666666E-2</c:v>
                </c:pt>
                <c:pt idx="15">
                  <c:v>6.6666666666666666E-2</c:v>
                </c:pt>
                <c:pt idx="16">
                  <c:v>6.6666666666666666E-2</c:v>
                </c:pt>
                <c:pt idx="17">
                  <c:v>6.6666666666666666E-2</c:v>
                </c:pt>
                <c:pt idx="18">
                  <c:v>3.3333333333333333E-2</c:v>
                </c:pt>
                <c:pt idx="19">
                  <c:v>3.3333333333333333E-2</c:v>
                </c:pt>
                <c:pt idx="20">
                  <c:v>3.3333333333333333E-2</c:v>
                </c:pt>
                <c:pt idx="21">
                  <c:v>0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[6]Sheet1!$S$102</c:f>
              <c:strCache>
                <c:ptCount val="1"/>
                <c:pt idx="0">
                  <c:v>CB1370 (daf-2)</c:v>
                </c:pt>
              </c:strCache>
            </c:strRef>
          </c:tx>
          <c:spPr>
            <a:ln w="22225">
              <a:solidFill>
                <a:schemeClr val="tx1"/>
              </a:solidFill>
            </a:ln>
          </c:spPr>
          <c:marker>
            <c:spPr>
              <a:solidFill>
                <a:schemeClr val="bg1"/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[6]Sheet1!$P$103:$P$159</c:f>
              <c:numCache>
                <c:formatCode>General</c:formatCode>
                <c:ptCount val="5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</c:numCache>
            </c:numRef>
          </c:xVal>
          <c:yVal>
            <c:numRef>
              <c:f>[6]Sheet1!$S$103:$S$159</c:f>
              <c:numCache>
                <c:formatCode>General</c:formatCode>
                <c:ptCount val="57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0.96551724137931039</c:v>
                </c:pt>
                <c:pt idx="6">
                  <c:v>0.96551724137931039</c:v>
                </c:pt>
                <c:pt idx="7">
                  <c:v>0.93103448275862066</c:v>
                </c:pt>
                <c:pt idx="8">
                  <c:v>0.93103448275862066</c:v>
                </c:pt>
                <c:pt idx="9">
                  <c:v>0.93103448275862066</c:v>
                </c:pt>
                <c:pt idx="10">
                  <c:v>0.93103448275862066</c:v>
                </c:pt>
                <c:pt idx="11">
                  <c:v>0.93103448275862066</c:v>
                </c:pt>
                <c:pt idx="12">
                  <c:v>0.93103448275862066</c:v>
                </c:pt>
                <c:pt idx="13">
                  <c:v>0.93103448275862066</c:v>
                </c:pt>
                <c:pt idx="14">
                  <c:v>0.89655172413793105</c:v>
                </c:pt>
                <c:pt idx="15">
                  <c:v>0.86206896551724133</c:v>
                </c:pt>
                <c:pt idx="16">
                  <c:v>0.82758620689655171</c:v>
                </c:pt>
                <c:pt idx="17">
                  <c:v>0.82758620689655171</c:v>
                </c:pt>
                <c:pt idx="18">
                  <c:v>0.82758620689655171</c:v>
                </c:pt>
                <c:pt idx="19">
                  <c:v>0.7931034482758621</c:v>
                </c:pt>
                <c:pt idx="20">
                  <c:v>0.7931034482758621</c:v>
                </c:pt>
                <c:pt idx="21">
                  <c:v>0.7931034482758621</c:v>
                </c:pt>
                <c:pt idx="22">
                  <c:v>0.7931034482758621</c:v>
                </c:pt>
                <c:pt idx="23">
                  <c:v>0.7931034482758621</c:v>
                </c:pt>
                <c:pt idx="24">
                  <c:v>0.75862068965517238</c:v>
                </c:pt>
                <c:pt idx="25">
                  <c:v>0.75862068965517238</c:v>
                </c:pt>
                <c:pt idx="26">
                  <c:v>0.75862068965517238</c:v>
                </c:pt>
                <c:pt idx="27">
                  <c:v>0.72413793103448276</c:v>
                </c:pt>
                <c:pt idx="28">
                  <c:v>0.68965517241379315</c:v>
                </c:pt>
                <c:pt idx="29">
                  <c:v>0.58620689655172409</c:v>
                </c:pt>
                <c:pt idx="30">
                  <c:v>0.55172413793103448</c:v>
                </c:pt>
                <c:pt idx="31">
                  <c:v>0.51724137931034486</c:v>
                </c:pt>
                <c:pt idx="32">
                  <c:v>0.51724137931034486</c:v>
                </c:pt>
                <c:pt idx="33">
                  <c:v>0.51724137931034486</c:v>
                </c:pt>
                <c:pt idx="34">
                  <c:v>0.44827586206896552</c:v>
                </c:pt>
                <c:pt idx="35">
                  <c:v>0.41379310344827586</c:v>
                </c:pt>
                <c:pt idx="36">
                  <c:v>0.41379310344827586</c:v>
                </c:pt>
                <c:pt idx="37">
                  <c:v>0.37931034482758619</c:v>
                </c:pt>
                <c:pt idx="38">
                  <c:v>0.37931034482758619</c:v>
                </c:pt>
                <c:pt idx="39">
                  <c:v>0.37931034482758619</c:v>
                </c:pt>
                <c:pt idx="40">
                  <c:v>0.34482758620689657</c:v>
                </c:pt>
                <c:pt idx="41">
                  <c:v>0.34482758620689657</c:v>
                </c:pt>
                <c:pt idx="42">
                  <c:v>0.31034482758620691</c:v>
                </c:pt>
                <c:pt idx="43">
                  <c:v>0.27586206896551724</c:v>
                </c:pt>
                <c:pt idx="44">
                  <c:v>0.2413793103448276</c:v>
                </c:pt>
                <c:pt idx="45">
                  <c:v>0.17241379310344829</c:v>
                </c:pt>
                <c:pt idx="46">
                  <c:v>0.17241379310344829</c:v>
                </c:pt>
                <c:pt idx="47">
                  <c:v>0.17241379310344829</c:v>
                </c:pt>
                <c:pt idx="48">
                  <c:v>0.17241379310344829</c:v>
                </c:pt>
                <c:pt idx="49">
                  <c:v>0.17241379310344829</c:v>
                </c:pt>
                <c:pt idx="50">
                  <c:v>0.13793103448275862</c:v>
                </c:pt>
                <c:pt idx="51">
                  <c:v>0.10344827586206896</c:v>
                </c:pt>
                <c:pt idx="52">
                  <c:v>0.10344827586206896</c:v>
                </c:pt>
                <c:pt idx="53">
                  <c:v>0.10344827586206896</c:v>
                </c:pt>
                <c:pt idx="54">
                  <c:v>6.8965517241379309E-2</c:v>
                </c:pt>
                <c:pt idx="55">
                  <c:v>3.4482758620689655E-2</c:v>
                </c:pt>
                <c:pt idx="56">
                  <c:v>0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[6]Sheet1!$T$102</c:f>
              <c:strCache>
                <c:ptCount val="1"/>
                <c:pt idx="0">
                  <c:v>WG470  (daf-16;daf-2:: Ptdaf-16a)</c:v>
                </c:pt>
              </c:strCache>
            </c:strRef>
          </c:tx>
          <c:spPr>
            <a:ln>
              <a:solidFill>
                <a:schemeClr val="tx1">
                  <a:lumMod val="50000"/>
                  <a:lumOff val="50000"/>
                </a:schemeClr>
              </a:solidFill>
              <a:prstDash val="sysDash"/>
            </a:ln>
          </c:spPr>
          <c:marker>
            <c:spPr>
              <a:ln>
                <a:solidFill>
                  <a:schemeClr val="tx1">
                    <a:lumMod val="65000"/>
                    <a:lumOff val="35000"/>
                  </a:schemeClr>
                </a:solidFill>
                <a:prstDash val="sysDash"/>
              </a:ln>
            </c:spPr>
          </c:marker>
          <c:dPt>
            <c:idx val="15"/>
            <c:spPr>
              <a:ln>
                <a:solidFill>
                  <a:schemeClr val="tx1">
                    <a:lumMod val="65000"/>
                    <a:lumOff val="35000"/>
                  </a:schemeClr>
                </a:solidFill>
                <a:prstDash val="sysDash"/>
              </a:ln>
            </c:spPr>
          </c:dPt>
          <c:xVal>
            <c:numRef>
              <c:f>[6]Sheet1!$P$103:$P$159</c:f>
              <c:numCache>
                <c:formatCode>General</c:formatCode>
                <c:ptCount val="5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</c:numCache>
            </c:numRef>
          </c:xVal>
          <c:yVal>
            <c:numRef>
              <c:f>[6]Sheet1!$T$103:$T$159</c:f>
              <c:numCache>
                <c:formatCode>General</c:formatCode>
                <c:ptCount val="57"/>
                <c:pt idx="0">
                  <c:v>1</c:v>
                </c:pt>
                <c:pt idx="1">
                  <c:v>1</c:v>
                </c:pt>
                <c:pt idx="2">
                  <c:v>0.95454545454545459</c:v>
                </c:pt>
                <c:pt idx="3">
                  <c:v>0.95454545454545459</c:v>
                </c:pt>
                <c:pt idx="4">
                  <c:v>0.95454545454545459</c:v>
                </c:pt>
                <c:pt idx="5">
                  <c:v>0.95454545454545459</c:v>
                </c:pt>
                <c:pt idx="6">
                  <c:v>0.95454545454545459</c:v>
                </c:pt>
                <c:pt idx="7">
                  <c:v>0.93181818181818177</c:v>
                </c:pt>
                <c:pt idx="8">
                  <c:v>0.90909090909090906</c:v>
                </c:pt>
                <c:pt idx="9">
                  <c:v>0.84090909090909094</c:v>
                </c:pt>
                <c:pt idx="10">
                  <c:v>0.81818181818181823</c:v>
                </c:pt>
                <c:pt idx="11">
                  <c:v>0.63636363636363635</c:v>
                </c:pt>
                <c:pt idx="12">
                  <c:v>0.59090909090909094</c:v>
                </c:pt>
                <c:pt idx="13">
                  <c:v>0.43181818181818182</c:v>
                </c:pt>
                <c:pt idx="14">
                  <c:v>0.34090909090909088</c:v>
                </c:pt>
                <c:pt idx="15">
                  <c:v>0.25</c:v>
                </c:pt>
                <c:pt idx="16">
                  <c:v>0.13636363636363635</c:v>
                </c:pt>
                <c:pt idx="17">
                  <c:v>9.0909090909090912E-2</c:v>
                </c:pt>
                <c:pt idx="18">
                  <c:v>6.8181818181818177E-2</c:v>
                </c:pt>
                <c:pt idx="19">
                  <c:v>4.5454545454545456E-2</c:v>
                </c:pt>
                <c:pt idx="20">
                  <c:v>4.5454545454545456E-2</c:v>
                </c:pt>
                <c:pt idx="21">
                  <c:v>4.5454545454545456E-2</c:v>
                </c:pt>
                <c:pt idx="22">
                  <c:v>4.5454545454545456E-2</c:v>
                </c:pt>
                <c:pt idx="23">
                  <c:v>2.2727272727272728E-2</c:v>
                </c:pt>
                <c:pt idx="24">
                  <c:v>2.2727272727272728E-2</c:v>
                </c:pt>
                <c:pt idx="25">
                  <c:v>2.2727272727272728E-2</c:v>
                </c:pt>
                <c:pt idx="26">
                  <c:v>2.2727272727272728E-2</c:v>
                </c:pt>
                <c:pt idx="27">
                  <c:v>2.2727272727272728E-2</c:v>
                </c:pt>
                <c:pt idx="28">
                  <c:v>2.2727272727272728E-2</c:v>
                </c:pt>
                <c:pt idx="29">
                  <c:v>2.2727272727272728E-2</c:v>
                </c:pt>
                <c:pt idx="30">
                  <c:v>2.2727272727272728E-2</c:v>
                </c:pt>
                <c:pt idx="31">
                  <c:v>2.2727272727272728E-2</c:v>
                </c:pt>
                <c:pt idx="32">
                  <c:v>2.2727272727272728E-2</c:v>
                </c:pt>
                <c:pt idx="33">
                  <c:v>0</c:v>
                </c:pt>
              </c:numCache>
            </c:numRef>
          </c:yVal>
          <c:smooth val="1"/>
        </c:ser>
        <c:axId val="83071360"/>
        <c:axId val="83073280"/>
      </c:scatterChart>
      <c:valAx>
        <c:axId val="8307136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 sz="1200"/>
                  <a:t>Days of Adulthood</a:t>
                </a:r>
              </a:p>
            </c:rich>
          </c:tx>
          <c:layout/>
        </c:title>
        <c:numFmt formatCode="General" sourceLinked="1"/>
        <c:maj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3073280"/>
        <c:crosses val="autoZero"/>
        <c:crossBetween val="midCat"/>
        <c:majorUnit val="10"/>
      </c:valAx>
      <c:valAx>
        <c:axId val="83073280"/>
        <c:scaling>
          <c:orientation val="minMax"/>
          <c:max val="1"/>
        </c:scaling>
        <c:axPos val="l"/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 sz="1200"/>
                  <a:t>Proportion alive</a:t>
                </a:r>
              </a:p>
            </c:rich>
          </c:tx>
          <c:layout/>
        </c:title>
        <c:numFmt formatCode="General" sourceLinked="1"/>
        <c:majorTickMark val="none"/>
        <c:tickLblPos val="nextTo"/>
        <c:crossAx val="83071360"/>
        <c:crosses val="autoZero"/>
        <c:crossBetween val="midCat"/>
        <c:majorUnit val="0.2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058860499580405"/>
          <c:y val="0.14275291859704034"/>
          <c:w val="0.27127359080115027"/>
          <c:h val="0.60457493660750294"/>
        </c:manualLayout>
      </c:layout>
      <c:spPr>
        <a:ln>
          <a:solidFill>
            <a:sysClr val="windowText" lastClr="000000"/>
          </a:solidFill>
        </a:ln>
      </c:spPr>
    </c:legend>
    <c:plotVisOnly val="1"/>
    <c:dispBlanksAs val="gap"/>
  </c:chart>
  <c:txPr>
    <a:bodyPr/>
    <a:lstStyle/>
    <a:p>
      <a:pPr>
        <a:defRPr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NZ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NZ" sz="1400" b="1" i="0" strike="noStrike">
                <a:solidFill>
                  <a:srgbClr val="000000"/>
                </a:solidFill>
                <a:latin typeface="Arial"/>
                <a:cs typeface="Arial"/>
              </a:rPr>
              <a:t>Developmental response of </a:t>
            </a:r>
            <a:r>
              <a:rPr lang="en-NZ" sz="1400" b="1" i="1" strike="noStrike">
                <a:solidFill>
                  <a:srgbClr val="000000"/>
                </a:solidFill>
                <a:latin typeface="Arial"/>
                <a:cs typeface="Arial"/>
              </a:rPr>
              <a:t>P.trichosuri</a:t>
            </a:r>
            <a:r>
              <a:rPr lang="en-NZ" sz="1400" b="1" i="0" strike="noStrike">
                <a:solidFill>
                  <a:srgbClr val="000000"/>
                </a:solidFill>
                <a:latin typeface="Arial"/>
                <a:cs typeface="Arial"/>
              </a:rPr>
              <a:t> to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NZ" sz="1400" b="1" i="0" strike="noStrike">
                <a:solidFill>
                  <a:srgbClr val="000000"/>
                </a:solidFill>
                <a:latin typeface="Arial"/>
                <a:cs typeface="Arial"/>
              </a:rPr>
              <a:t>semi-purified CM</a:t>
            </a:r>
          </a:p>
        </c:rich>
      </c:tx>
      <c:layout>
        <c:manualLayout>
          <c:xMode val="edge"/>
          <c:yMode val="edge"/>
          <c:x val="0.13503649635036577"/>
          <c:y val="3.2828282828282832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3686131386861314"/>
          <c:y val="0.24747535776554094"/>
          <c:w val="0.83759124087591241"/>
          <c:h val="0.59596106563946449"/>
        </c:manualLayout>
      </c:layout>
      <c:barChart>
        <c:barDir val="col"/>
        <c:grouping val="clustered"/>
        <c:ser>
          <c:idx val="0"/>
          <c:order val="0"/>
          <c:tx>
            <c:strRef>
              <c:f>[7]Sheet1!$N$7</c:f>
              <c:strCache>
                <c:ptCount val="1"/>
                <c:pt idx="0">
                  <c:v>Proportion</c:v>
                </c:pt>
              </c:strCache>
            </c:strRef>
          </c:tx>
          <c:spPr>
            <a:solidFill>
              <a:srgbClr val="969696"/>
            </a:solidFill>
            <a:ln w="12700">
              <a:solidFill>
                <a:srgbClr val="000000"/>
              </a:solidFill>
              <a:prstDash val="solid"/>
            </a:ln>
          </c:spPr>
          <c:dPt>
            <c:idx val="2"/>
            <c:spPr>
              <a:solidFill>
                <a:srgbClr val="FF00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errBars>
            <c:errBarType val="both"/>
            <c:errValType val="cust"/>
            <c:plus>
              <c:numRef>
                <c:f>[7]Sheet1!$O$8:$O$17</c:f>
                <c:numCache>
                  <c:formatCode>General</c:formatCode>
                  <c:ptCount val="10"/>
                  <c:pt idx="0">
                    <c:v>1.5997890977071234E-2</c:v>
                  </c:pt>
                  <c:pt idx="1">
                    <c:v>5.4132576550166449E-2</c:v>
                  </c:pt>
                  <c:pt idx="2">
                    <c:v>2.244783432338246E-2</c:v>
                  </c:pt>
                  <c:pt idx="3">
                    <c:v>3.9949535660256434E-2</c:v>
                  </c:pt>
                  <c:pt idx="4">
                    <c:v>3.2888687497048111E-2</c:v>
                  </c:pt>
                  <c:pt idx="5">
                    <c:v>3.6823294727518774E-2</c:v>
                  </c:pt>
                  <c:pt idx="6">
                    <c:v>9.6829036703022786E-2</c:v>
                  </c:pt>
                  <c:pt idx="7">
                    <c:v>6.2793266282975241E-2</c:v>
                  </c:pt>
                  <c:pt idx="8">
                    <c:v>1.1091871077436038E-2</c:v>
                  </c:pt>
                  <c:pt idx="9">
                    <c:v>2.946278254943948E-2</c:v>
                  </c:pt>
                </c:numCache>
              </c:numRef>
            </c:plus>
            <c:minus>
              <c:numRef>
                <c:f>[7]Sheet1!$O$8:$O$17</c:f>
                <c:numCache>
                  <c:formatCode>General</c:formatCode>
                  <c:ptCount val="10"/>
                  <c:pt idx="0">
                    <c:v>1.5997890977071234E-2</c:v>
                  </c:pt>
                  <c:pt idx="1">
                    <c:v>5.4132576550166449E-2</c:v>
                  </c:pt>
                  <c:pt idx="2">
                    <c:v>2.244783432338246E-2</c:v>
                  </c:pt>
                  <c:pt idx="3">
                    <c:v>3.9949535660256434E-2</c:v>
                  </c:pt>
                  <c:pt idx="4">
                    <c:v>3.2888687497048111E-2</c:v>
                  </c:pt>
                  <c:pt idx="5">
                    <c:v>3.6823294727518774E-2</c:v>
                  </c:pt>
                  <c:pt idx="6">
                    <c:v>9.6829036703022786E-2</c:v>
                  </c:pt>
                  <c:pt idx="7">
                    <c:v>6.2793266282975241E-2</c:v>
                  </c:pt>
                  <c:pt idx="8">
                    <c:v>1.1091871077436038E-2</c:v>
                  </c:pt>
                  <c:pt idx="9">
                    <c:v>2.946278254943948E-2</c:v>
                  </c:pt>
                </c:numCache>
              </c:numRef>
            </c:minus>
            <c:spPr>
              <a:ln w="12700">
                <a:solidFill>
                  <a:srgbClr val="000000"/>
                </a:solidFill>
                <a:prstDash val="solid"/>
              </a:ln>
            </c:spPr>
          </c:errBars>
          <c:cat>
            <c:strRef>
              <c:f>[7]Sheet1!$M$8:$M$17</c:f>
              <c:strCache>
                <c:ptCount val="10"/>
                <c:pt idx="0">
                  <c:v>1:5 ratio</c:v>
                </c:pt>
                <c:pt idx="1">
                  <c:v>1:10 ratio</c:v>
                </c:pt>
                <c:pt idx="2">
                  <c:v>1:20 ratio</c:v>
                </c:pt>
                <c:pt idx="3">
                  <c:v>1:40 ratio</c:v>
                </c:pt>
                <c:pt idx="4">
                  <c:v>1:80 ratio</c:v>
                </c:pt>
                <c:pt idx="5">
                  <c:v>1:160 ratio</c:v>
                </c:pt>
                <c:pt idx="6">
                  <c:v>1:320 ratio</c:v>
                </c:pt>
                <c:pt idx="7">
                  <c:v>1:640 ratio</c:v>
                </c:pt>
                <c:pt idx="8">
                  <c:v>1:1280 ratio</c:v>
                </c:pt>
                <c:pt idx="9">
                  <c:v>0</c:v>
                </c:pt>
              </c:strCache>
            </c:strRef>
          </c:cat>
          <c:val>
            <c:numRef>
              <c:f>[7]Sheet1!$N$8:$N$17</c:f>
              <c:numCache>
                <c:formatCode>General</c:formatCode>
                <c:ptCount val="10"/>
                <c:pt idx="0">
                  <c:v>0.83484162895927594</c:v>
                </c:pt>
                <c:pt idx="1">
                  <c:v>0.8564593301435407</c:v>
                </c:pt>
                <c:pt idx="2">
                  <c:v>0.62301587301587302</c:v>
                </c:pt>
                <c:pt idx="3">
                  <c:v>0.3615819209039548</c:v>
                </c:pt>
                <c:pt idx="4">
                  <c:v>0.32558139534883723</c:v>
                </c:pt>
                <c:pt idx="5">
                  <c:v>0.19845179451090783</c:v>
                </c:pt>
                <c:pt idx="6">
                  <c:v>0.20180180180180179</c:v>
                </c:pt>
                <c:pt idx="7">
                  <c:v>9.8455598455598453E-2</c:v>
                </c:pt>
                <c:pt idx="8">
                  <c:v>0.12549019607843137</c:v>
                </c:pt>
                <c:pt idx="9">
                  <c:v>2.0833333333333332E-2</c:v>
                </c:pt>
              </c:numCache>
            </c:numRef>
          </c:val>
        </c:ser>
        <c:axId val="83229696"/>
        <c:axId val="83321600"/>
      </c:barChart>
      <c:catAx>
        <c:axId val="83229696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3321600"/>
        <c:crosses val="autoZero"/>
        <c:auto val="1"/>
        <c:lblAlgn val="ctr"/>
        <c:lblOffset val="100"/>
        <c:tickLblSkip val="1"/>
        <c:tickMarkSkip val="1"/>
      </c:catAx>
      <c:valAx>
        <c:axId val="83321600"/>
        <c:scaling>
          <c:orientation val="minMax"/>
          <c:max val="1"/>
          <c:min val="0"/>
        </c:scaling>
        <c:axPos val="l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NZ"/>
                  <a:t>proportion iL3</a:t>
                </a:r>
              </a:p>
            </c:rich>
          </c:tx>
          <c:layout>
            <c:manualLayout>
              <c:xMode val="edge"/>
              <c:yMode val="edge"/>
              <c:x val="2.9197080291970798E-2"/>
              <c:y val="0.40151621198865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3229696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" r="0.750000000000002" t="1" header="0.5" footer="0.5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NZ"/>
  <c:style val="1"/>
  <c:chart>
    <c:autoTitleDeleted val="1"/>
    <c:plotArea>
      <c:layout/>
      <c:lineChart>
        <c:grouping val="standard"/>
        <c:ser>
          <c:idx val="0"/>
          <c:order val="0"/>
          <c:tx>
            <c:strRef>
              <c:f>'Pt dev LY294002'!$L$14</c:f>
              <c:strCache>
                <c:ptCount val="1"/>
                <c:pt idx="0">
                  <c:v>average</c:v>
                </c:pt>
              </c:strCache>
            </c:strRef>
          </c:tx>
          <c:spPr>
            <a:ln w="28575">
              <a:solidFill>
                <a:schemeClr val="tx1"/>
              </a:solidFill>
            </a:ln>
          </c:spPr>
          <c:marker>
            <c:symbol val="none"/>
          </c:marker>
          <c:trendline>
            <c:trendlineType val="linear"/>
            <c:dispRSqr val="1"/>
            <c:dispEq val="1"/>
            <c:trendlineLbl>
              <c:layout>
                <c:manualLayout>
                  <c:x val="7.4168394928451703E-2"/>
                  <c:y val="0.40017277553302488"/>
                </c:manualLayout>
              </c:layout>
              <c:numFmt formatCode="General" sourceLinked="0"/>
            </c:trendlineLbl>
          </c:trendline>
          <c:errBars>
            <c:errDir val="y"/>
            <c:errBarType val="both"/>
            <c:errValType val="cust"/>
            <c:plus>
              <c:numRef>
                <c:f>'Pt dev LY294002'!$M$15:$M$21</c:f>
                <c:numCache>
                  <c:formatCode>General</c:formatCode>
                  <c:ptCount val="7"/>
                  <c:pt idx="0">
                    <c:v>8.9447626747660471E-3</c:v>
                  </c:pt>
                  <c:pt idx="1">
                    <c:v>1.6734290494691384E-2</c:v>
                  </c:pt>
                  <c:pt idx="2">
                    <c:v>2.2924890840622426E-2</c:v>
                  </c:pt>
                  <c:pt idx="3">
                    <c:v>1.4213503847836404E-2</c:v>
                  </c:pt>
                  <c:pt idx="4">
                    <c:v>2.8182717644751248E-2</c:v>
                  </c:pt>
                  <c:pt idx="5">
                    <c:v>2.3448982162652364E-2</c:v>
                  </c:pt>
                  <c:pt idx="6">
                    <c:v>2.0318395433904263E-2</c:v>
                  </c:pt>
                </c:numCache>
              </c:numRef>
            </c:plus>
            <c:minus>
              <c:numRef>
                <c:f>'Pt dev LY294002'!$M$15:$M$21</c:f>
                <c:numCache>
                  <c:formatCode>General</c:formatCode>
                  <c:ptCount val="7"/>
                  <c:pt idx="0">
                    <c:v>8.9447626747660471E-3</c:v>
                  </c:pt>
                  <c:pt idx="1">
                    <c:v>1.6734290494691384E-2</c:v>
                  </c:pt>
                  <c:pt idx="2">
                    <c:v>2.2924890840622426E-2</c:v>
                  </c:pt>
                  <c:pt idx="3">
                    <c:v>1.4213503847836404E-2</c:v>
                  </c:pt>
                  <c:pt idx="4">
                    <c:v>2.8182717644751248E-2</c:v>
                  </c:pt>
                  <c:pt idx="5">
                    <c:v>2.3448982162652364E-2</c:v>
                  </c:pt>
                  <c:pt idx="6">
                    <c:v>2.0318395433904263E-2</c:v>
                  </c:pt>
                </c:numCache>
              </c:numRef>
            </c:minus>
          </c:errBars>
          <c:cat>
            <c:numRef>
              <c:f>'Pt dev LY294002'!$K$15:$K$21</c:f>
              <c:numCache>
                <c:formatCode>General</c:formatCode>
                <c:ptCount val="7"/>
                <c:pt idx="0">
                  <c:v>0</c:v>
                </c:pt>
                <c:pt idx="1">
                  <c:v>2.5000000000000001E-3</c:v>
                </c:pt>
                <c:pt idx="2">
                  <c:v>5.0000000000000001E-3</c:v>
                </c:pt>
                <c:pt idx="3">
                  <c:v>7.4999999999999997E-3</c:v>
                </c:pt>
                <c:pt idx="4">
                  <c:v>0.01</c:v>
                </c:pt>
                <c:pt idx="5">
                  <c:v>2.5000000000000001E-2</c:v>
                </c:pt>
                <c:pt idx="6">
                  <c:v>0.05</c:v>
                </c:pt>
              </c:numCache>
            </c:numRef>
          </c:cat>
          <c:val>
            <c:numRef>
              <c:f>'Pt dev LY294002'!$L$15:$L$21</c:f>
              <c:numCache>
                <c:formatCode>General</c:formatCode>
                <c:ptCount val="7"/>
                <c:pt idx="0">
                  <c:v>1.1050736497545009E-2</c:v>
                </c:pt>
                <c:pt idx="1">
                  <c:v>2.8649188746658533E-2</c:v>
                </c:pt>
                <c:pt idx="2">
                  <c:v>3.7090979196242359E-2</c:v>
                </c:pt>
                <c:pt idx="3">
                  <c:v>3.5332496666405214E-2</c:v>
                </c:pt>
                <c:pt idx="4">
                  <c:v>6.2910057037846093E-2</c:v>
                </c:pt>
                <c:pt idx="5">
                  <c:v>4.7236484219927481E-2</c:v>
                </c:pt>
                <c:pt idx="6">
                  <c:v>6.6358895516685307E-2</c:v>
                </c:pt>
              </c:numCache>
            </c:numRef>
          </c:val>
        </c:ser>
        <c:marker val="1"/>
        <c:axId val="83363712"/>
        <c:axId val="83369984"/>
      </c:lineChart>
      <c:catAx>
        <c:axId val="8336371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US" sz="1400"/>
                  <a:t>[mM]  LY294002</a:t>
                </a:r>
              </a:p>
            </c:rich>
          </c:tx>
          <c:layout/>
        </c:title>
        <c:numFmt formatCode="General" sourceLinked="1"/>
        <c:tickLblPos val="nextTo"/>
        <c:txPr>
          <a:bodyPr/>
          <a:lstStyle/>
          <a:p>
            <a:pPr>
              <a:defRPr sz="1400"/>
            </a:pPr>
            <a:endParaRPr lang="en-US"/>
          </a:p>
        </c:txPr>
        <c:crossAx val="83369984"/>
        <c:crosses val="autoZero"/>
        <c:auto val="1"/>
        <c:lblAlgn val="ctr"/>
        <c:lblOffset val="100"/>
      </c:catAx>
      <c:valAx>
        <c:axId val="83369984"/>
        <c:scaling>
          <c:orientation val="minMax"/>
          <c:max val="0.1"/>
        </c:scaling>
        <c:axPos val="l"/>
        <c:title>
          <c:tx>
            <c:rich>
              <a:bodyPr rot="-5400000" vert="horz"/>
              <a:lstStyle/>
              <a:p>
                <a:pPr>
                  <a:defRPr sz="1600"/>
                </a:pPr>
                <a:r>
                  <a:rPr lang="en-US" sz="1600"/>
                  <a:t>proportion iL3</a:t>
                </a:r>
              </a:p>
            </c:rich>
          </c:tx>
          <c:layout>
            <c:manualLayout>
              <c:xMode val="edge"/>
              <c:yMode val="edge"/>
              <c:x val="1.3691930134500752E-2"/>
              <c:y val="0.32642087101540435"/>
            </c:manualLayout>
          </c:layout>
        </c:title>
        <c:numFmt formatCode="General" sourceLinked="1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83363712"/>
        <c:crosses val="autoZero"/>
        <c:crossBetween val="between"/>
        <c:majorUnit val="2.0000000000000011E-2"/>
      </c:valAx>
      <c:spPr>
        <a:noFill/>
        <a:ln w="25400">
          <a:noFill/>
        </a:ln>
      </c:spPr>
    </c:plotArea>
    <c:plotVisOnly val="1"/>
  </c:chart>
  <c:spPr>
    <a:ln>
      <a:noFill/>
    </a:ln>
  </c:spPr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NZ"/>
  <c:style val="1"/>
  <c:chart>
    <c:autoTitleDeleted val="1"/>
    <c:plotArea>
      <c:layout>
        <c:manualLayout>
          <c:layoutTarget val="inner"/>
          <c:xMode val="edge"/>
          <c:yMode val="edge"/>
          <c:x val="8.4301640797779548E-2"/>
          <c:y val="0.11247350602913767"/>
          <c:w val="0.84593629251238212"/>
          <c:h val="0.68651892426490158"/>
        </c:manualLayout>
      </c:layout>
      <c:barChart>
        <c:barDir val="col"/>
        <c:grouping val="clustered"/>
        <c:ser>
          <c:idx val="0"/>
          <c:order val="0"/>
          <c:tx>
            <c:strRef>
              <c:f>'Ts Recovery Summary '!$O$16</c:f>
              <c:strCache>
                <c:ptCount val="1"/>
                <c:pt idx="0">
                  <c:v>AVE dauers</c:v>
                </c:pt>
              </c:strCache>
            </c:strRef>
          </c:tx>
          <c:errBars>
            <c:errBarType val="both"/>
            <c:errValType val="cust"/>
            <c:plus>
              <c:numRef>
                <c:f>'Ts Recovery Summary '!$P$17:$P$25</c:f>
                <c:numCache>
                  <c:formatCode>General</c:formatCode>
                  <c:ptCount val="9"/>
                  <c:pt idx="0">
                    <c:v>0</c:v>
                  </c:pt>
                  <c:pt idx="1">
                    <c:v>2.1544527534078522E-2</c:v>
                  </c:pt>
                  <c:pt idx="2">
                    <c:v>0</c:v>
                  </c:pt>
                  <c:pt idx="3">
                    <c:v>0.25966248748598125</c:v>
                  </c:pt>
                  <c:pt idx="4">
                    <c:v>0.33176058372052797</c:v>
                  </c:pt>
                  <c:pt idx="5">
                    <c:v>0.1139383147266779</c:v>
                  </c:pt>
                  <c:pt idx="6">
                    <c:v>0</c:v>
                  </c:pt>
                  <c:pt idx="7">
                    <c:v>0</c:v>
                  </c:pt>
                  <c:pt idx="8">
                    <c:v>0</c:v>
                  </c:pt>
                </c:numCache>
              </c:numRef>
            </c:plus>
            <c:minus>
              <c:numRef>
                <c:f>'Ts Recovery Summary '!$P$17:$P$25</c:f>
                <c:numCache>
                  <c:formatCode>General</c:formatCode>
                  <c:ptCount val="9"/>
                  <c:pt idx="0">
                    <c:v>0</c:v>
                  </c:pt>
                  <c:pt idx="1">
                    <c:v>2.1544527534078522E-2</c:v>
                  </c:pt>
                  <c:pt idx="2">
                    <c:v>0</c:v>
                  </c:pt>
                  <c:pt idx="3">
                    <c:v>0.25966248748598125</c:v>
                  </c:pt>
                  <c:pt idx="4">
                    <c:v>0.33176058372052797</c:v>
                  </c:pt>
                  <c:pt idx="5">
                    <c:v>0.1139383147266779</c:v>
                  </c:pt>
                  <c:pt idx="6">
                    <c:v>0</c:v>
                  </c:pt>
                  <c:pt idx="7">
                    <c:v>0</c:v>
                  </c:pt>
                  <c:pt idx="8">
                    <c:v>0</c:v>
                  </c:pt>
                </c:numCache>
              </c:numRef>
            </c:minus>
          </c:errBars>
          <c:cat>
            <c:strRef>
              <c:f>'Ts Recovery Summary '!$N$17:$N$24</c:f>
              <c:strCache>
                <c:ptCount val="8"/>
                <c:pt idx="0">
                  <c:v>N2</c:v>
                </c:pt>
                <c:pt idx="1">
                  <c:v>CB1370</c:v>
                </c:pt>
                <c:pt idx="2">
                  <c:v>DR26</c:v>
                </c:pt>
                <c:pt idx="3">
                  <c:v>DR1309</c:v>
                </c:pt>
                <c:pt idx="4">
                  <c:v>WG470 </c:v>
                </c:pt>
                <c:pt idx="5">
                  <c:v>WG530</c:v>
                </c:pt>
                <c:pt idx="6">
                  <c:v>WG473 </c:v>
                </c:pt>
                <c:pt idx="7">
                  <c:v>WG474</c:v>
                </c:pt>
              </c:strCache>
            </c:strRef>
          </c:cat>
          <c:val>
            <c:numRef>
              <c:f>'Ts Recovery Summary '!$O$17:$O$24</c:f>
              <c:numCache>
                <c:formatCode>General</c:formatCode>
                <c:ptCount val="8"/>
                <c:pt idx="0">
                  <c:v>0</c:v>
                </c:pt>
                <c:pt idx="1">
                  <c:v>0.98416666666666652</c:v>
                </c:pt>
                <c:pt idx="2">
                  <c:v>0</c:v>
                </c:pt>
                <c:pt idx="3">
                  <c:v>0.18588888888888888</c:v>
                </c:pt>
                <c:pt idx="4">
                  <c:v>0.32813208168642954</c:v>
                </c:pt>
                <c:pt idx="5">
                  <c:v>0.79698446542796209</c:v>
                </c:pt>
                <c:pt idx="6">
                  <c:v>1</c:v>
                </c:pt>
                <c:pt idx="7">
                  <c:v>1</c:v>
                </c:pt>
              </c:numCache>
            </c:numRef>
          </c:val>
        </c:ser>
        <c:axId val="82201216"/>
        <c:axId val="82211200"/>
      </c:barChart>
      <c:catAx>
        <c:axId val="82201216"/>
        <c:scaling>
          <c:orientation val="minMax"/>
        </c:scaling>
        <c:axPos val="b"/>
        <c:tickLblPos val="nextTo"/>
        <c:crossAx val="82211200"/>
        <c:crosses val="autoZero"/>
        <c:auto val="1"/>
        <c:lblAlgn val="ctr"/>
        <c:lblOffset val="100"/>
      </c:catAx>
      <c:valAx>
        <c:axId val="82211200"/>
        <c:scaling>
          <c:orientation val="minMax"/>
          <c:max val="1"/>
          <c:min val="0"/>
        </c:scaling>
        <c:axPos val="l"/>
        <c:numFmt formatCode="General" sourceLinked="1"/>
        <c:tickLblPos val="nextTo"/>
        <c:crossAx val="82201216"/>
        <c:crosses val="autoZero"/>
        <c:crossBetween val="between"/>
      </c:valAx>
    </c:plotArea>
    <c:plotVisOnly val="1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NZ"/>
  <c:style val="1"/>
  <c:chart>
    <c:autoTitleDeleted val="1"/>
    <c:plotArea>
      <c:layout>
        <c:manualLayout>
          <c:layoutTarget val="inner"/>
          <c:xMode val="edge"/>
          <c:yMode val="edge"/>
          <c:x val="0.14047001840913242"/>
          <c:y val="4.7973848159140284E-2"/>
          <c:w val="0.83335435003583469"/>
          <c:h val="0.81469054074606106"/>
        </c:manualLayout>
      </c:layout>
      <c:barChart>
        <c:barDir val="col"/>
        <c:grouping val="clustered"/>
        <c:ser>
          <c:idx val="0"/>
          <c:order val="0"/>
          <c:tx>
            <c:strRef>
              <c:f>'Ts Recovery Summary '!$T$16</c:f>
              <c:strCache>
                <c:ptCount val="1"/>
                <c:pt idx="0">
                  <c:v>AVE dauers</c:v>
                </c:pt>
              </c:strCache>
            </c:strRef>
          </c:tx>
          <c:errBars>
            <c:errBarType val="both"/>
            <c:errValType val="cust"/>
            <c:plus>
              <c:numRef>
                <c:f>'Ts Recovery Summary '!$U$17:$U$22</c:f>
                <c:numCache>
                  <c:formatCode>General</c:formatCode>
                  <c:ptCount val="6"/>
                  <c:pt idx="0">
                    <c:v>0</c:v>
                  </c:pt>
                  <c:pt idx="1">
                    <c:v>2.1544527534078522E-2</c:v>
                  </c:pt>
                  <c:pt idx="2">
                    <c:v>0</c:v>
                  </c:pt>
                  <c:pt idx="3">
                    <c:v>0.25966248748598125</c:v>
                  </c:pt>
                  <c:pt idx="4">
                    <c:v>0.33176058372052797</c:v>
                  </c:pt>
                  <c:pt idx="5">
                    <c:v>0.1139383147266779</c:v>
                  </c:pt>
                </c:numCache>
              </c:numRef>
            </c:plus>
            <c:minus>
              <c:numRef>
                <c:f>'Ts Recovery Summary '!$U$17:$U$22</c:f>
                <c:numCache>
                  <c:formatCode>General</c:formatCode>
                  <c:ptCount val="6"/>
                  <c:pt idx="0">
                    <c:v>0</c:v>
                  </c:pt>
                  <c:pt idx="1">
                    <c:v>2.1544527534078522E-2</c:v>
                  </c:pt>
                  <c:pt idx="2">
                    <c:v>0</c:v>
                  </c:pt>
                  <c:pt idx="3">
                    <c:v>0.25966248748598125</c:v>
                  </c:pt>
                  <c:pt idx="4">
                    <c:v>0.33176058372052797</c:v>
                  </c:pt>
                  <c:pt idx="5">
                    <c:v>0.1139383147266779</c:v>
                  </c:pt>
                </c:numCache>
              </c:numRef>
            </c:minus>
          </c:errBars>
          <c:cat>
            <c:strRef>
              <c:f>'Ts Recovery Summary '!$S$17:$S$22</c:f>
              <c:strCache>
                <c:ptCount val="6"/>
                <c:pt idx="0">
                  <c:v>N2</c:v>
                </c:pt>
                <c:pt idx="1">
                  <c:v>CB1370</c:v>
                </c:pt>
                <c:pt idx="2">
                  <c:v>DR26</c:v>
                </c:pt>
                <c:pt idx="3">
                  <c:v>DR1309</c:v>
                </c:pt>
                <c:pt idx="4">
                  <c:v>WG470 </c:v>
                </c:pt>
                <c:pt idx="5">
                  <c:v>WG530</c:v>
                </c:pt>
              </c:strCache>
            </c:strRef>
          </c:cat>
          <c:val>
            <c:numRef>
              <c:f>'Ts Recovery Summary '!$T$17:$T$22</c:f>
              <c:numCache>
                <c:formatCode>General</c:formatCode>
                <c:ptCount val="6"/>
                <c:pt idx="0">
                  <c:v>0</c:v>
                </c:pt>
                <c:pt idx="1">
                  <c:v>0.98416666666666652</c:v>
                </c:pt>
                <c:pt idx="2">
                  <c:v>0</c:v>
                </c:pt>
                <c:pt idx="3">
                  <c:v>0.18588888888888888</c:v>
                </c:pt>
                <c:pt idx="4">
                  <c:v>0.32813208168642954</c:v>
                </c:pt>
                <c:pt idx="5">
                  <c:v>0.79698446542796209</c:v>
                </c:pt>
              </c:numCache>
            </c:numRef>
          </c:val>
        </c:ser>
        <c:axId val="82240256"/>
        <c:axId val="82241792"/>
      </c:barChart>
      <c:catAx>
        <c:axId val="82240256"/>
        <c:scaling>
          <c:orientation val="minMax"/>
        </c:scaling>
        <c:axPos val="b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82241792"/>
        <c:crosses val="autoZero"/>
        <c:auto val="1"/>
        <c:lblAlgn val="ctr"/>
        <c:lblOffset val="100"/>
      </c:catAx>
      <c:valAx>
        <c:axId val="82241792"/>
        <c:scaling>
          <c:orientation val="minMax"/>
          <c:max val="1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1400" b="0"/>
                </a:pPr>
                <a:r>
                  <a:rPr lang="en-US" sz="1400" b="0"/>
                  <a:t>Proportion</a:t>
                </a:r>
                <a:r>
                  <a:rPr lang="en-US" sz="1400" b="0" baseline="0"/>
                  <a:t>  </a:t>
                </a:r>
                <a:r>
                  <a:rPr lang="en-US" sz="1400" b="0"/>
                  <a:t>dauers</a:t>
                </a:r>
              </a:p>
            </c:rich>
          </c:tx>
        </c:title>
        <c:numFmt formatCode="General" sourceLinked="1"/>
        <c:tickLblPos val="nextTo"/>
        <c:crossAx val="82240256"/>
        <c:crosses val="autoZero"/>
        <c:crossBetween val="between"/>
        <c:majorUnit val="0.2"/>
      </c:valAx>
    </c:plotArea>
    <c:plotVisOnly val="1"/>
  </c:chart>
  <c:spPr>
    <a:ln>
      <a:noFill/>
    </a:ln>
  </c:spPr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NZ"/>
  <c:style val="1"/>
  <c:chart>
    <c:autoTitleDeleted val="1"/>
    <c:plotArea>
      <c:layout>
        <c:manualLayout>
          <c:layoutTarget val="inner"/>
          <c:xMode val="edge"/>
          <c:yMode val="edge"/>
          <c:x val="0.13754724033390126"/>
          <c:y val="7.6581050343022219E-2"/>
          <c:w val="0.83571664928596157"/>
          <c:h val="0.78329172352207765"/>
        </c:manualLayout>
      </c:layout>
      <c:barChart>
        <c:barDir val="col"/>
        <c:grouping val="clustered"/>
        <c:ser>
          <c:idx val="0"/>
          <c:order val="0"/>
          <c:tx>
            <c:strRef>
              <c:f>'Ts Recovery Summary '!$X$16</c:f>
              <c:strCache>
                <c:ptCount val="1"/>
                <c:pt idx="0">
                  <c:v>AVE dauers</c:v>
                </c:pt>
              </c:strCache>
            </c:strRef>
          </c:tx>
          <c:errBars>
            <c:errBarType val="both"/>
            <c:errValType val="cust"/>
            <c:noEndCap val="1"/>
            <c:plus>
              <c:numRef>
                <c:f>'Ts Recovery Summary '!$Y$17:$Y$21</c:f>
                <c:numCache>
                  <c:formatCode>General</c:formatCode>
                  <c:ptCount val="5"/>
                  <c:pt idx="0">
                    <c:v>0</c:v>
                  </c:pt>
                  <c:pt idx="1">
                    <c:v>2.1544527534078522E-2</c:v>
                  </c:pt>
                  <c:pt idx="2">
                    <c:v>0</c:v>
                  </c:pt>
                  <c:pt idx="3">
                    <c:v>0</c:v>
                  </c:pt>
                </c:numCache>
              </c:numRef>
            </c:plus>
            <c:minus>
              <c:numRef>
                <c:f>'Ts Recovery Summary '!$Y$17:$Y$21</c:f>
                <c:numCache>
                  <c:formatCode>General</c:formatCode>
                  <c:ptCount val="5"/>
                  <c:pt idx="0">
                    <c:v>0</c:v>
                  </c:pt>
                  <c:pt idx="1">
                    <c:v>2.1544527534078522E-2</c:v>
                  </c:pt>
                  <c:pt idx="2">
                    <c:v>0</c:v>
                  </c:pt>
                  <c:pt idx="3">
                    <c:v>0</c:v>
                  </c:pt>
                </c:numCache>
              </c:numRef>
            </c:minus>
          </c:errBars>
          <c:cat>
            <c:strRef>
              <c:f>'Ts Recovery Summary '!$W$17:$W$20</c:f>
              <c:strCache>
                <c:ptCount val="4"/>
                <c:pt idx="0">
                  <c:v>N2</c:v>
                </c:pt>
                <c:pt idx="1">
                  <c:v>CB1370</c:v>
                </c:pt>
                <c:pt idx="2">
                  <c:v>WG473 </c:v>
                </c:pt>
                <c:pt idx="3">
                  <c:v>WG474</c:v>
                </c:pt>
              </c:strCache>
            </c:strRef>
          </c:cat>
          <c:val>
            <c:numRef>
              <c:f>'Ts Recovery Summary '!$X$17:$X$20</c:f>
              <c:numCache>
                <c:formatCode>General</c:formatCode>
                <c:ptCount val="4"/>
                <c:pt idx="0">
                  <c:v>0</c:v>
                </c:pt>
                <c:pt idx="1">
                  <c:v>0.98416666666666652</c:v>
                </c:pt>
                <c:pt idx="2">
                  <c:v>1</c:v>
                </c:pt>
                <c:pt idx="3">
                  <c:v>1</c:v>
                </c:pt>
              </c:numCache>
            </c:numRef>
          </c:val>
        </c:ser>
        <c:axId val="83568512"/>
        <c:axId val="83570048"/>
      </c:barChart>
      <c:catAx>
        <c:axId val="83568512"/>
        <c:scaling>
          <c:orientation val="minMax"/>
        </c:scaling>
        <c:axPos val="b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83570048"/>
        <c:crosses val="autoZero"/>
        <c:auto val="1"/>
        <c:lblAlgn val="ctr"/>
        <c:lblOffset val="100"/>
      </c:catAx>
      <c:valAx>
        <c:axId val="83570048"/>
        <c:scaling>
          <c:orientation val="minMax"/>
          <c:max val="1"/>
        </c:scaling>
        <c:axPos val="l"/>
        <c:title>
          <c:tx>
            <c:rich>
              <a:bodyPr rot="-5400000" vert="horz"/>
              <a:lstStyle/>
              <a:p>
                <a:pPr>
                  <a:defRPr sz="1200"/>
                </a:pPr>
                <a:r>
                  <a:rPr lang="en-US" sz="1200"/>
                  <a:t>proportion dauers</a:t>
                </a:r>
              </a:p>
            </c:rich>
          </c:tx>
        </c:title>
        <c:numFmt formatCode="General" sourceLinked="1"/>
        <c:tickLblPos val="nextTo"/>
        <c:crossAx val="83568512"/>
        <c:crosses val="autoZero"/>
        <c:crossBetween val="between"/>
        <c:majorUnit val="0.2"/>
      </c:valAx>
    </c:plotArea>
    <c:plotVisOnly val="1"/>
  </c:chart>
  <c:spPr>
    <a:ln>
      <a:noFill/>
    </a:ln>
  </c:spPr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NZ"/>
  <c:style val="1"/>
  <c:chart>
    <c:autoTitleDeleted val="1"/>
    <c:plotArea>
      <c:layout/>
      <c:barChart>
        <c:barDir val="col"/>
        <c:grouping val="clustered"/>
        <c:ser>
          <c:idx val="0"/>
          <c:order val="0"/>
          <c:tx>
            <c:strRef>
              <c:f>[8]Sheet1!$R$47</c:f>
              <c:strCache>
                <c:ptCount val="1"/>
                <c:pt idx="0">
                  <c:v>AVE dauers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errBars>
            <c:errBarType val="both"/>
            <c:errValType val="cust"/>
            <c:plus>
              <c:numRef>
                <c:f>[8]Sheet1!$S$48:$S$53</c:f>
                <c:numCache>
                  <c:formatCode>General</c:formatCode>
                  <c:ptCount val="6"/>
                  <c:pt idx="0">
                    <c:v>0</c:v>
                  </c:pt>
                  <c:pt idx="1">
                    <c:v>3.1754264805428541E-2</c:v>
                  </c:pt>
                  <c:pt idx="2">
                    <c:v>0</c:v>
                  </c:pt>
                  <c:pt idx="3">
                    <c:v>1.2812031382577379E-2</c:v>
                  </c:pt>
                  <c:pt idx="4">
                    <c:v>0.16914352916246791</c:v>
                  </c:pt>
                  <c:pt idx="5">
                    <c:v>0.1139383147266779</c:v>
                  </c:pt>
                </c:numCache>
              </c:numRef>
            </c:plus>
            <c:minus>
              <c:numRef>
                <c:f>[8]Sheet1!$S$48:$S$53</c:f>
                <c:numCache>
                  <c:formatCode>General</c:formatCode>
                  <c:ptCount val="6"/>
                  <c:pt idx="0">
                    <c:v>0</c:v>
                  </c:pt>
                  <c:pt idx="1">
                    <c:v>3.1754264805428541E-2</c:v>
                  </c:pt>
                  <c:pt idx="2">
                    <c:v>0</c:v>
                  </c:pt>
                  <c:pt idx="3">
                    <c:v>1.2812031382577379E-2</c:v>
                  </c:pt>
                  <c:pt idx="4">
                    <c:v>0.16914352916246791</c:v>
                  </c:pt>
                  <c:pt idx="5">
                    <c:v>0.1139383147266779</c:v>
                  </c:pt>
                </c:numCache>
              </c:numRef>
            </c:minus>
          </c:errBars>
          <c:cat>
            <c:strRef>
              <c:f>[8]Sheet1!$Q$48:$Q$53</c:f>
              <c:strCache>
                <c:ptCount val="6"/>
                <c:pt idx="0">
                  <c:v>N2</c:v>
                </c:pt>
                <c:pt idx="1">
                  <c:v>CB1370</c:v>
                </c:pt>
                <c:pt idx="2">
                  <c:v>DR26</c:v>
                </c:pt>
                <c:pt idx="3">
                  <c:v>DR1309</c:v>
                </c:pt>
                <c:pt idx="4">
                  <c:v>WG470 </c:v>
                </c:pt>
                <c:pt idx="5">
                  <c:v>WG530</c:v>
                </c:pt>
              </c:strCache>
            </c:strRef>
          </c:cat>
          <c:val>
            <c:numRef>
              <c:f>[8]Sheet1!$R$48:$R$53</c:f>
              <c:numCache>
                <c:formatCode>General</c:formatCode>
                <c:ptCount val="6"/>
                <c:pt idx="0">
                  <c:v>0</c:v>
                </c:pt>
                <c:pt idx="1">
                  <c:v>0.98166666666666658</c:v>
                </c:pt>
                <c:pt idx="2">
                  <c:v>0</c:v>
                </c:pt>
                <c:pt idx="3">
                  <c:v>2.1777777777777767E-2</c:v>
                </c:pt>
                <c:pt idx="4">
                  <c:v>0.178264163372859</c:v>
                </c:pt>
                <c:pt idx="5">
                  <c:v>0.79698446542796209</c:v>
                </c:pt>
              </c:numCache>
            </c:numRef>
          </c:val>
        </c:ser>
        <c:axId val="83590144"/>
        <c:axId val="83608320"/>
      </c:barChart>
      <c:catAx>
        <c:axId val="83590144"/>
        <c:scaling>
          <c:orientation val="minMax"/>
        </c:scaling>
        <c:axPos val="b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83608320"/>
        <c:crosses val="autoZero"/>
        <c:auto val="1"/>
        <c:lblAlgn val="ctr"/>
        <c:lblOffset val="100"/>
      </c:catAx>
      <c:valAx>
        <c:axId val="83608320"/>
        <c:scaling>
          <c:orientation val="minMax"/>
          <c:max val="1"/>
        </c:scaling>
        <c:axPos val="l"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proportion dauers</a:t>
                </a:r>
              </a:p>
            </c:rich>
          </c:tx>
          <c:layout/>
        </c:title>
        <c:numFmt formatCode="General" sourceLinked="1"/>
        <c:tickLblPos val="nextTo"/>
        <c:crossAx val="83590144"/>
        <c:crosses val="autoZero"/>
        <c:crossBetween val="between"/>
        <c:majorUnit val="0.2"/>
      </c:valAx>
    </c:plotArea>
    <c:plotVisOnly val="1"/>
  </c:chart>
  <c:spPr>
    <a:ln>
      <a:noFill/>
    </a:ln>
  </c:spPr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NZ"/>
  <c:style val="1"/>
  <c:chart>
    <c:autoTitleDeleted val="1"/>
    <c:plotArea>
      <c:layout/>
      <c:barChart>
        <c:barDir val="col"/>
        <c:grouping val="clustered"/>
        <c:ser>
          <c:idx val="0"/>
          <c:order val="0"/>
          <c:tx>
            <c:strRef>
              <c:f>'Ts Recovery Summary '!$AD$49</c:f>
              <c:strCache>
                <c:ptCount val="1"/>
                <c:pt idx="0">
                  <c:v>AVE dauers</c:v>
                </c:pt>
              </c:strCache>
            </c:strRef>
          </c:tx>
          <c:cat>
            <c:strRef>
              <c:f>'Ts Recovery Summary '!$AC$50:$AC$54</c:f>
              <c:strCache>
                <c:ptCount val="5"/>
                <c:pt idx="0">
                  <c:v>N2</c:v>
                </c:pt>
                <c:pt idx="1">
                  <c:v>Daf-2 (-)</c:v>
                </c:pt>
                <c:pt idx="2">
                  <c:v>Daf-16 (-)</c:v>
                </c:pt>
                <c:pt idx="3">
                  <c:v>Daf-2(-)        Daf-16(-)</c:v>
                </c:pt>
                <c:pt idx="4">
                  <c:v>Daf-2(-)           Daf-16(-)              + Pt daf-16</c:v>
                </c:pt>
              </c:strCache>
            </c:strRef>
          </c:cat>
          <c:val>
            <c:numRef>
              <c:f>'Ts Recovery Summary '!$AD$50:$AD$54</c:f>
              <c:numCache>
                <c:formatCode>General</c:formatCode>
                <c:ptCount val="5"/>
                <c:pt idx="0">
                  <c:v>0</c:v>
                </c:pt>
                <c:pt idx="1">
                  <c:v>0.98166666666666658</c:v>
                </c:pt>
                <c:pt idx="2">
                  <c:v>0</c:v>
                </c:pt>
                <c:pt idx="3">
                  <c:v>2.1777777777777767E-2</c:v>
                </c:pt>
                <c:pt idx="4">
                  <c:v>0.48762431440041054</c:v>
                </c:pt>
              </c:numCache>
            </c:numRef>
          </c:val>
        </c:ser>
        <c:axId val="83619840"/>
        <c:axId val="83621376"/>
      </c:barChart>
      <c:catAx>
        <c:axId val="83619840"/>
        <c:scaling>
          <c:orientation val="minMax"/>
        </c:scaling>
        <c:axPos val="b"/>
        <c:tickLblPos val="nextTo"/>
        <c:txPr>
          <a:bodyPr/>
          <a:lstStyle/>
          <a:p>
            <a:pPr>
              <a:defRPr sz="1600"/>
            </a:pPr>
            <a:endParaRPr lang="en-US"/>
          </a:p>
        </c:txPr>
        <c:crossAx val="83621376"/>
        <c:crosses val="autoZero"/>
        <c:auto val="1"/>
        <c:lblAlgn val="ctr"/>
        <c:lblOffset val="100"/>
      </c:catAx>
      <c:valAx>
        <c:axId val="83621376"/>
        <c:scaling>
          <c:orientation val="minMax"/>
          <c:max val="1"/>
        </c:scaling>
        <c:axPos val="l"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Proportion dauers</a:t>
                </a:r>
              </a:p>
            </c:rich>
          </c:tx>
        </c:title>
        <c:numFmt formatCode="General" sourceLinked="1"/>
        <c:tickLblPos val="nextTo"/>
        <c:txPr>
          <a:bodyPr/>
          <a:lstStyle/>
          <a:p>
            <a:pPr>
              <a:defRPr sz="1400"/>
            </a:pPr>
            <a:endParaRPr lang="en-US"/>
          </a:p>
        </c:txPr>
        <c:crossAx val="83619840"/>
        <c:crosses val="autoZero"/>
        <c:crossBetween val="between"/>
      </c:valAx>
    </c:plotArea>
    <c:plotVisOnly val="1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9.xml"/><Relationship Id="rId2" Type="http://schemas.openxmlformats.org/officeDocument/2006/relationships/chart" Target="../charts/chart18.xml"/><Relationship Id="rId1" Type="http://schemas.openxmlformats.org/officeDocument/2006/relationships/chart" Target="../charts/chart17.xml"/><Relationship Id="rId5" Type="http://schemas.openxmlformats.org/officeDocument/2006/relationships/chart" Target="../charts/chart21.xml"/><Relationship Id="rId4" Type="http://schemas.openxmlformats.org/officeDocument/2006/relationships/chart" Target="../charts/chart2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419100</xdr:colOff>
      <xdr:row>19</xdr:row>
      <xdr:rowOff>0</xdr:rowOff>
    </xdr:from>
    <xdr:to>
      <xdr:col>21</xdr:col>
      <xdr:colOff>542925</xdr:colOff>
      <xdr:row>41</xdr:row>
      <xdr:rowOff>38100</xdr:rowOff>
    </xdr:to>
    <xdr:graphicFrame macro="">
      <xdr:nvGraphicFramePr>
        <xdr:cNvPr id="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377825</xdr:colOff>
      <xdr:row>18</xdr:row>
      <xdr:rowOff>184150</xdr:rowOff>
    </xdr:from>
    <xdr:to>
      <xdr:col>30</xdr:col>
      <xdr:colOff>101600</xdr:colOff>
      <xdr:row>36</xdr:row>
      <xdr:rowOff>69850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444501</xdr:colOff>
      <xdr:row>56</xdr:row>
      <xdr:rowOff>127000</xdr:rowOff>
    </xdr:from>
    <xdr:to>
      <xdr:col>27</xdr:col>
      <xdr:colOff>190500</xdr:colOff>
      <xdr:row>84</xdr:row>
      <xdr:rowOff>142875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26</xdr:col>
      <xdr:colOff>444499</xdr:colOff>
      <xdr:row>46</xdr:row>
      <xdr:rowOff>111126</xdr:rowOff>
    </xdr:from>
    <xdr:to>
      <xdr:col>36</xdr:col>
      <xdr:colOff>190498</xdr:colOff>
      <xdr:row>67</xdr:row>
      <xdr:rowOff>111126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14967</xdr:colOff>
      <xdr:row>38</xdr:row>
      <xdr:rowOff>167368</xdr:rowOff>
    </xdr:from>
    <xdr:to>
      <xdr:col>19</xdr:col>
      <xdr:colOff>455840</xdr:colOff>
      <xdr:row>59</xdr:row>
      <xdr:rowOff>129268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228599</xdr:colOff>
      <xdr:row>18</xdr:row>
      <xdr:rowOff>97972</xdr:rowOff>
    </xdr:from>
    <xdr:to>
      <xdr:col>18</xdr:col>
      <xdr:colOff>536121</xdr:colOff>
      <xdr:row>36</xdr:row>
      <xdr:rowOff>155122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381000</xdr:colOff>
      <xdr:row>16</xdr:row>
      <xdr:rowOff>57150</xdr:rowOff>
    </xdr:from>
    <xdr:to>
      <xdr:col>19</xdr:col>
      <xdr:colOff>309563</xdr:colOff>
      <xdr:row>39</xdr:row>
      <xdr:rowOff>0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509588</xdr:colOff>
      <xdr:row>28</xdr:row>
      <xdr:rowOff>164306</xdr:rowOff>
    </xdr:from>
    <xdr:to>
      <xdr:col>8</xdr:col>
      <xdr:colOff>283369</xdr:colOff>
      <xdr:row>48</xdr:row>
      <xdr:rowOff>97631</xdr:rowOff>
    </xdr:to>
    <xdr:graphicFrame macro="">
      <xdr:nvGraphicFramePr>
        <xdr:cNvPr id="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27214</xdr:colOff>
      <xdr:row>35</xdr:row>
      <xdr:rowOff>108857</xdr:rowOff>
    </xdr:from>
    <xdr:to>
      <xdr:col>12</xdr:col>
      <xdr:colOff>272143</xdr:colOff>
      <xdr:row>55</xdr:row>
      <xdr:rowOff>163286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328839</xdr:colOff>
      <xdr:row>18</xdr:row>
      <xdr:rowOff>136070</xdr:rowOff>
    </xdr:from>
    <xdr:to>
      <xdr:col>29</xdr:col>
      <xdr:colOff>444500</xdr:colOff>
      <xdr:row>44</xdr:row>
      <xdr:rowOff>95249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23813</xdr:colOff>
      <xdr:row>1</xdr:row>
      <xdr:rowOff>26195</xdr:rowOff>
    </xdr:from>
    <xdr:to>
      <xdr:col>27</xdr:col>
      <xdr:colOff>252412</xdr:colOff>
      <xdr:row>17</xdr:row>
      <xdr:rowOff>121445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200025</xdr:colOff>
      <xdr:row>19</xdr:row>
      <xdr:rowOff>104774</xdr:rowOff>
    </xdr:from>
    <xdr:to>
      <xdr:col>26</xdr:col>
      <xdr:colOff>447675</xdr:colOff>
      <xdr:row>40</xdr:row>
      <xdr:rowOff>114299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390525</xdr:colOff>
      <xdr:row>63</xdr:row>
      <xdr:rowOff>85725</xdr:rowOff>
    </xdr:from>
    <xdr:to>
      <xdr:col>26</xdr:col>
      <xdr:colOff>209550</xdr:colOff>
      <xdr:row>96</xdr:row>
      <xdr:rowOff>0</xdr:rowOff>
    </xdr:to>
    <xdr:graphicFrame macro="">
      <xdr:nvGraphicFramePr>
        <xdr:cNvPr id="2" name="Chart 2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333375</xdr:colOff>
      <xdr:row>135</xdr:row>
      <xdr:rowOff>57150</xdr:rowOff>
    </xdr:from>
    <xdr:to>
      <xdr:col>14</xdr:col>
      <xdr:colOff>447675</xdr:colOff>
      <xdr:row>159</xdr:row>
      <xdr:rowOff>104775</xdr:rowOff>
    </xdr:to>
    <xdr:graphicFrame macro="">
      <xdr:nvGraphicFramePr>
        <xdr:cNvPr id="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419100</xdr:colOff>
      <xdr:row>6</xdr:row>
      <xdr:rowOff>76200</xdr:rowOff>
    </xdr:from>
    <xdr:to>
      <xdr:col>25</xdr:col>
      <xdr:colOff>152400</xdr:colOff>
      <xdr:row>29</xdr:row>
      <xdr:rowOff>123825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585107</xdr:colOff>
      <xdr:row>14</xdr:row>
      <xdr:rowOff>163287</xdr:rowOff>
    </xdr:from>
    <xdr:to>
      <xdr:col>28</xdr:col>
      <xdr:colOff>27214</xdr:colOff>
      <xdr:row>36</xdr:row>
      <xdr:rowOff>95250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204257</xdr:colOff>
      <xdr:row>27</xdr:row>
      <xdr:rowOff>0</xdr:rowOff>
    </xdr:from>
    <xdr:to>
      <xdr:col>16</xdr:col>
      <xdr:colOff>656167</xdr:colOff>
      <xdr:row>40</xdr:row>
      <xdr:rowOff>179918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609296</xdr:colOff>
      <xdr:row>25</xdr:row>
      <xdr:rowOff>40820</xdr:rowOff>
    </xdr:from>
    <xdr:to>
      <xdr:col>24</xdr:col>
      <xdr:colOff>421821</xdr:colOff>
      <xdr:row>40</xdr:row>
      <xdr:rowOff>122463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26</xdr:col>
      <xdr:colOff>204106</xdr:colOff>
      <xdr:row>25</xdr:row>
      <xdr:rowOff>122464</xdr:rowOff>
    </xdr:from>
    <xdr:to>
      <xdr:col>34</xdr:col>
      <xdr:colOff>530678</xdr:colOff>
      <xdr:row>43</xdr:row>
      <xdr:rowOff>27213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670276</xdr:colOff>
      <xdr:row>58</xdr:row>
      <xdr:rowOff>35277</xdr:rowOff>
    </xdr:from>
    <xdr:to>
      <xdr:col>30</xdr:col>
      <xdr:colOff>317499</xdr:colOff>
      <xdr:row>77</xdr:row>
      <xdr:rowOff>35278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95249</xdr:colOff>
      <xdr:row>48</xdr:row>
      <xdr:rowOff>27214</xdr:rowOff>
    </xdr:from>
    <xdr:to>
      <xdr:col>42</xdr:col>
      <xdr:colOff>421822</xdr:colOff>
      <xdr:row>73</xdr:row>
      <xdr:rowOff>176893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siukS$/1%20DAF%20PROJECT/2%20Ptrich%20biology%20data/recovery%20of%20wildtype%20phenotype/Stress%20Phenotype%20recovery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StasiukS$/1%20DAF%20PROJECT/2%20Ptrich%20biology%20data/recovery%20of%20wildtype%20phenotype/stress%20recovery/stress%204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StasiukS$/1%20DAF%20PROJECT/2%20Ptrich%20biology%20data/recovery%20of%20wildtype%20phenotype/dauer%20recovery2%20CMextract%202306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StasiukS$/1%20DAF%20PROJECT/2%20Ptrich%20biology%20data/recovery%20of%20wildtype%20phenotype/Dauer%20phenotype%20CM_140708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StasiukS$/1%20DAF%20PROJECT/2%20Ptrich%20biology%20data/LY294002%20and%20pharynx/LY294002%20and%20CM%20on%20development_120509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StasiukS$/1%20DAF%20PROJECT/2%20Ptrich%20biology%20data/recovery%20of%20wildtype%20phenotype/Lifespan/Lifespan_Oct0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StasiukS$/1%20DAF%20PROJECT/2%20Ptrich%20biology%20data/CM%20Bioassays/P%20trich%20purified%20CM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Book2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9">
          <cell r="N9" t="str">
            <v>100mM</v>
          </cell>
        </row>
        <row r="10">
          <cell r="M10" t="str">
            <v>N2</v>
          </cell>
          <cell r="N10">
            <v>0.71629997990757477</v>
          </cell>
          <cell r="O10">
            <v>1.8997865452740896E-2</v>
          </cell>
        </row>
        <row r="11">
          <cell r="M11" t="str">
            <v>DR26</v>
          </cell>
          <cell r="N11">
            <v>0.22485080988917305</v>
          </cell>
          <cell r="O11">
            <v>8.4689912923987712E-2</v>
          </cell>
        </row>
        <row r="12">
          <cell r="M12" t="str">
            <v>CB1370</v>
          </cell>
          <cell r="N12">
            <v>0.97856420759646567</v>
          </cell>
          <cell r="O12">
            <v>1.70189332939704E-2</v>
          </cell>
        </row>
        <row r="13">
          <cell r="M13" t="str">
            <v>DR1309</v>
          </cell>
          <cell r="N13">
            <v>0.87094017094017095</v>
          </cell>
          <cell r="O13">
            <v>9.4701278964768376E-2</v>
          </cell>
        </row>
        <row r="14">
          <cell r="M14" t="str">
            <v>WG477</v>
          </cell>
          <cell r="N14">
            <v>0.78249197675427185</v>
          </cell>
          <cell r="O14">
            <v>1.9979136217162321E-2</v>
          </cell>
        </row>
        <row r="15">
          <cell r="M15" t="str">
            <v>WG478</v>
          </cell>
          <cell r="N15">
            <v>0.49126492702344099</v>
          </cell>
          <cell r="O15">
            <v>6.900939649067786E-2</v>
          </cell>
        </row>
        <row r="16">
          <cell r="M16" t="str">
            <v>WG470</v>
          </cell>
          <cell r="N16">
            <v>0.66803503010399556</v>
          </cell>
          <cell r="O16">
            <v>0.11700107533172262</v>
          </cell>
        </row>
        <row r="46">
          <cell r="N46" t="str">
            <v>100mM</v>
          </cell>
        </row>
        <row r="47">
          <cell r="M47" t="str">
            <v>N2</v>
          </cell>
          <cell r="N47">
            <v>0.71629997990757477</v>
          </cell>
          <cell r="O47">
            <v>1.8997865452740896E-2</v>
          </cell>
        </row>
        <row r="48">
          <cell r="M48" t="str">
            <v>DR26</v>
          </cell>
          <cell r="N48">
            <v>0.22485080988917305</v>
          </cell>
          <cell r="O48">
            <v>8.4689912923987712E-2</v>
          </cell>
        </row>
        <row r="49">
          <cell r="M49" t="str">
            <v>CB1370</v>
          </cell>
          <cell r="N49">
            <v>0.97856420759646567</v>
          </cell>
          <cell r="O49">
            <v>1.70189332939704E-2</v>
          </cell>
        </row>
        <row r="50">
          <cell r="M50" t="str">
            <v>WG477</v>
          </cell>
          <cell r="N50">
            <v>0.78249197675427185</v>
          </cell>
          <cell r="O50">
            <v>1.9979136217162321E-2</v>
          </cell>
        </row>
        <row r="51">
          <cell r="M51" t="str">
            <v>WG478</v>
          </cell>
          <cell r="N51">
            <v>0.49126492702344099</v>
          </cell>
          <cell r="O51">
            <v>6.900939649067786E-2</v>
          </cell>
        </row>
      </sheetData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10">
          <cell r="L10" t="str">
            <v>N2</v>
          </cell>
          <cell r="M10">
            <v>0.19744780503294435</v>
          </cell>
          <cell r="N10">
            <v>7.3771680153125851E-2</v>
          </cell>
          <cell r="Q10" t="str">
            <v>N2</v>
          </cell>
          <cell r="R10">
            <v>0.19744780503294435</v>
          </cell>
          <cell r="S10">
            <v>7.3771680153125851E-2</v>
          </cell>
        </row>
        <row r="11">
          <cell r="L11" t="str">
            <v>CB1370</v>
          </cell>
          <cell r="M11">
            <v>0.98666666666666669</v>
          </cell>
          <cell r="N11">
            <v>2.3094010767585053E-2</v>
          </cell>
          <cell r="Q11" t="str">
            <v>CB1370</v>
          </cell>
          <cell r="R11">
            <v>0.98666666666666669</v>
          </cell>
          <cell r="S11">
            <v>2.3094010767585053E-2</v>
          </cell>
        </row>
        <row r="12">
          <cell r="L12" t="str">
            <v>DR26</v>
          </cell>
          <cell r="M12">
            <v>0.17171123038338684</v>
          </cell>
          <cell r="N12">
            <v>7.1260210375333394E-2</v>
          </cell>
          <cell r="Q12" t="str">
            <v>WG473</v>
          </cell>
          <cell r="R12">
            <v>0.95</v>
          </cell>
          <cell r="S12">
            <v>7.0710678118655571E-2</v>
          </cell>
        </row>
        <row r="13">
          <cell r="L13" t="str">
            <v>DR1309</v>
          </cell>
          <cell r="M13">
            <v>0.93029426329918952</v>
          </cell>
          <cell r="N13">
            <v>3.0402494836545446E-2</v>
          </cell>
          <cell r="Q13" t="str">
            <v>WG474</v>
          </cell>
          <cell r="R13">
            <v>1</v>
          </cell>
        </row>
        <row r="14">
          <cell r="L14" t="str">
            <v>WG488</v>
          </cell>
          <cell r="M14">
            <v>0.26010101010101011</v>
          </cell>
          <cell r="N14">
            <v>9.8872585608342944E-2</v>
          </cell>
        </row>
        <row r="15">
          <cell r="L15" t="str">
            <v>WG470</v>
          </cell>
          <cell r="M15">
            <v>0.84068867821728233</v>
          </cell>
          <cell r="N15">
            <v>0.10985019435507316</v>
          </cell>
        </row>
        <row r="16">
          <cell r="L16" t="str">
            <v>WG473</v>
          </cell>
          <cell r="M16">
            <v>0.95</v>
          </cell>
          <cell r="N16">
            <v>7.0710678118655571E-2</v>
          </cell>
        </row>
        <row r="17">
          <cell r="L17" t="str">
            <v>WG474</v>
          </cell>
          <cell r="M17">
            <v>1</v>
          </cell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8">
          <cell r="L8" t="str">
            <v>ex CM</v>
          </cell>
        </row>
        <row r="9">
          <cell r="K9" t="str">
            <v>N2</v>
          </cell>
          <cell r="L9">
            <v>0.71909063535079787</v>
          </cell>
          <cell r="M9">
            <v>0.13694415045700545</v>
          </cell>
        </row>
        <row r="10">
          <cell r="K10" t="str">
            <v>DR26</v>
          </cell>
          <cell r="L10">
            <v>2.5181783390738611E-2</v>
          </cell>
          <cell r="M10">
            <v>2.2905018955529339E-2</v>
          </cell>
        </row>
        <row r="11">
          <cell r="K11" t="str">
            <v>WG477</v>
          </cell>
          <cell r="L11">
            <v>0.16812865497076024</v>
          </cell>
          <cell r="M11">
            <v>2.3943801983816061E-2</v>
          </cell>
        </row>
        <row r="12">
          <cell r="K12" t="str">
            <v>WG478</v>
          </cell>
          <cell r="L12">
            <v>0.17047872340425529</v>
          </cell>
          <cell r="M12">
            <v>1.9675459295938103E-2</v>
          </cell>
        </row>
      </sheetData>
      <sheetData sheetId="1" refreshError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8">
          <cell r="U8" t="str">
            <v>N2</v>
          </cell>
          <cell r="V8">
            <v>0.36030038171352191</v>
          </cell>
          <cell r="W8">
            <v>0.12771524622046451</v>
          </cell>
          <cell r="Z8" t="str">
            <v>N2</v>
          </cell>
          <cell r="AA8">
            <v>0.36030038171352191</v>
          </cell>
          <cell r="AB8">
            <v>0.12771524622046451</v>
          </cell>
        </row>
        <row r="9">
          <cell r="U9" t="str">
            <v>CB1370</v>
          </cell>
          <cell r="V9">
            <v>8.1478911517422425E-2</v>
          </cell>
          <cell r="W9">
            <v>2.3598724739874594E-2</v>
          </cell>
          <cell r="Z9" t="str">
            <v>CB1370</v>
          </cell>
          <cell r="AA9">
            <v>8.1478911517422425E-2</v>
          </cell>
          <cell r="AB9">
            <v>2.3598724739874594E-2</v>
          </cell>
        </row>
        <row r="10">
          <cell r="U10" t="str">
            <v>DR26</v>
          </cell>
          <cell r="V10">
            <v>6.0988011451747592E-2</v>
          </cell>
          <cell r="W10">
            <v>8.4375278344284294E-2</v>
          </cell>
          <cell r="Z10" t="str">
            <v>WG473</v>
          </cell>
          <cell r="AA10">
            <v>0</v>
          </cell>
          <cell r="AB10">
            <v>0</v>
          </cell>
        </row>
        <row r="11">
          <cell r="U11" t="str">
            <v>DR1309</v>
          </cell>
          <cell r="V11">
            <v>0</v>
          </cell>
          <cell r="W11">
            <v>0</v>
          </cell>
          <cell r="Z11" t="str">
            <v>WG474</v>
          </cell>
          <cell r="AA11">
            <v>0</v>
          </cell>
          <cell r="AB11">
            <v>0</v>
          </cell>
        </row>
        <row r="12">
          <cell r="U12" t="str">
            <v>WG488</v>
          </cell>
          <cell r="V12">
            <v>0.37398373983739835</v>
          </cell>
          <cell r="W12">
            <v>5.7488356194028492E-2</v>
          </cell>
        </row>
        <row r="13">
          <cell r="U13" t="str">
            <v>WG470</v>
          </cell>
          <cell r="V13">
            <v>2.0202020202020204E-2</v>
          </cell>
          <cell r="W13">
            <v>3.4990925405431868E-2</v>
          </cell>
        </row>
        <row r="14">
          <cell r="U14" t="str">
            <v>WG473</v>
          </cell>
          <cell r="V14">
            <v>0</v>
          </cell>
          <cell r="W14">
            <v>0</v>
          </cell>
        </row>
        <row r="15">
          <cell r="U15" t="str">
            <v>WG474</v>
          </cell>
          <cell r="V15">
            <v>0</v>
          </cell>
          <cell r="W15">
            <v>0</v>
          </cell>
        </row>
      </sheetData>
      <sheetData sheetId="1" refreshError="1"/>
      <sheetData sheetId="2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/>
      <sheetData sheetId="1">
        <row r="4">
          <cell r="L4" t="str">
            <v>proportion iL3</v>
          </cell>
          <cell r="M4" t="str">
            <v>propoportion Adults</v>
          </cell>
          <cell r="N4" t="str">
            <v>proportion arrested</v>
          </cell>
        </row>
        <row r="5">
          <cell r="K5" t="str">
            <v>Buffer control</v>
          </cell>
          <cell r="L5">
            <v>0</v>
          </cell>
          <cell r="M5">
            <v>1</v>
          </cell>
          <cell r="N5">
            <v>0</v>
          </cell>
        </row>
        <row r="6">
          <cell r="K6" t="str">
            <v>LY294002  [0.1mM]</v>
          </cell>
          <cell r="L6">
            <v>0.16666666666666669</v>
          </cell>
          <cell r="M6">
            <v>0.70833333333333337</v>
          </cell>
          <cell r="N6">
            <v>0.125</v>
          </cell>
        </row>
        <row r="7">
          <cell r="K7" t="str">
            <v xml:space="preserve">25% CM </v>
          </cell>
          <cell r="L7">
            <v>0.2792207792207792</v>
          </cell>
          <cell r="M7">
            <v>0.44155844155844154</v>
          </cell>
          <cell r="N7">
            <v>0.2792207792207792</v>
          </cell>
        </row>
        <row r="8">
          <cell r="K8" t="str">
            <v xml:space="preserve">LY [0.1mM] + 25% CM  </v>
          </cell>
          <cell r="L8">
            <v>0.32932692307692307</v>
          </cell>
          <cell r="M8">
            <v>0.67067307692307687</v>
          </cell>
          <cell r="N8">
            <v>0</v>
          </cell>
        </row>
        <row r="10">
          <cell r="K10" t="str">
            <v>Buffer control</v>
          </cell>
          <cell r="L10">
            <v>0.15</v>
          </cell>
          <cell r="M10">
            <v>0.85</v>
          </cell>
          <cell r="N10">
            <v>0</v>
          </cell>
        </row>
        <row r="11">
          <cell r="K11" t="str">
            <v>LY294002  [0.75mM]</v>
          </cell>
          <cell r="L11">
            <v>0</v>
          </cell>
          <cell r="M11">
            <v>0</v>
          </cell>
          <cell r="N11">
            <v>1</v>
          </cell>
        </row>
        <row r="12">
          <cell r="K12" t="str">
            <v xml:space="preserve">25%CM  </v>
          </cell>
          <cell r="L12">
            <v>0.30511463844797176</v>
          </cell>
          <cell r="M12">
            <v>0.69488536155202818</v>
          </cell>
          <cell r="N12">
            <v>0</v>
          </cell>
        </row>
        <row r="13">
          <cell r="K13" t="str">
            <v>LY [0.75mM] + 25% CM</v>
          </cell>
          <cell r="L13">
            <v>0</v>
          </cell>
          <cell r="M13">
            <v>0</v>
          </cell>
          <cell r="N13">
            <v>1</v>
          </cell>
        </row>
        <row r="21">
          <cell r="L21" t="str">
            <v>prop IL3</v>
          </cell>
          <cell r="M21" t="str">
            <v>prop Ad</v>
          </cell>
          <cell r="N21" t="str">
            <v>prop arrest</v>
          </cell>
        </row>
        <row r="22">
          <cell r="K22" t="str">
            <v>DMSO [0.1mM]</v>
          </cell>
          <cell r="L22">
            <v>0</v>
          </cell>
          <cell r="M22">
            <v>1</v>
          </cell>
          <cell r="N22">
            <v>0</v>
          </cell>
        </row>
        <row r="23">
          <cell r="K23" t="str">
            <v>DMSO [0.75mM]</v>
          </cell>
          <cell r="L23">
            <v>0.15</v>
          </cell>
          <cell r="M23">
            <v>0.85</v>
          </cell>
          <cell r="N23">
            <v>0</v>
          </cell>
        </row>
        <row r="25">
          <cell r="K25" t="str">
            <v>LY294002  [0.1mM]</v>
          </cell>
          <cell r="L25">
            <v>0.16666666666666669</v>
          </cell>
          <cell r="M25">
            <v>0.70833333333333337</v>
          </cell>
          <cell r="N25">
            <v>0.125</v>
          </cell>
        </row>
        <row r="26">
          <cell r="K26" t="str">
            <v>LY294002  [0.75mM]</v>
          </cell>
          <cell r="L26">
            <v>0</v>
          </cell>
          <cell r="M26">
            <v>0</v>
          </cell>
          <cell r="N26">
            <v>1</v>
          </cell>
        </row>
        <row r="28">
          <cell r="K28" t="str">
            <v>CM  [0.1mM]</v>
          </cell>
          <cell r="L28">
            <v>0.2792207792207792</v>
          </cell>
          <cell r="M28">
            <v>0.44155844155844154</v>
          </cell>
          <cell r="N28">
            <v>0.2792207792207792</v>
          </cell>
        </row>
        <row r="29">
          <cell r="K29" t="str">
            <v>CM  [0.75mM]</v>
          </cell>
          <cell r="L29">
            <v>0.30511463844797176</v>
          </cell>
          <cell r="M29">
            <v>0.69488536155202818</v>
          </cell>
          <cell r="N29">
            <v>0</v>
          </cell>
        </row>
        <row r="31">
          <cell r="K31" t="str">
            <v>LY294002 + CM  [0.1mM]</v>
          </cell>
          <cell r="L31">
            <v>0.32932692307692307</v>
          </cell>
          <cell r="M31">
            <v>0.67067307692307687</v>
          </cell>
          <cell r="N31">
            <v>0</v>
          </cell>
        </row>
        <row r="32">
          <cell r="K32" t="str">
            <v>LY294002 + CM  [0.75mM]</v>
          </cell>
          <cell r="L32">
            <v>0</v>
          </cell>
          <cell r="M32">
            <v>0</v>
          </cell>
          <cell r="N32">
            <v>1</v>
          </cell>
        </row>
      </sheetData>
      <sheetData sheetId="2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  <sheetName val="Sheet4"/>
    </sheetNames>
    <sheetDataSet>
      <sheetData sheetId="0">
        <row r="69">
          <cell r="C69" t="str">
            <v xml:space="preserve">N2 </v>
          </cell>
          <cell r="D69" t="str">
            <v>DR1309 (daf-16;daf-2)</v>
          </cell>
          <cell r="E69" t="str">
            <v>DR26 (daf-16)</v>
          </cell>
          <cell r="F69" t="str">
            <v>CB1370 (daf-2)</v>
          </cell>
          <cell r="G69" t="str">
            <v>WG470  (daf-16;daf-2:: Ptdaf-16a)</v>
          </cell>
          <cell r="H69" t="str">
            <v>WG474 (daf-2::Ptdaf-1)</v>
          </cell>
          <cell r="I69" t="str">
            <v>WG484 (daf-2::pPD129.51)</v>
          </cell>
        </row>
        <row r="70">
          <cell r="B70">
            <v>1</v>
          </cell>
          <cell r="C70">
            <v>1</v>
          </cell>
          <cell r="D70">
            <v>1</v>
          </cell>
          <cell r="E70">
            <v>1</v>
          </cell>
          <cell r="F70">
            <v>1</v>
          </cell>
          <cell r="G70">
            <v>1</v>
          </cell>
          <cell r="H70">
            <v>1</v>
          </cell>
          <cell r="I70">
            <v>1</v>
          </cell>
        </row>
        <row r="71">
          <cell r="B71">
            <v>2</v>
          </cell>
          <cell r="C71">
            <v>1</v>
          </cell>
          <cell r="D71">
            <v>1</v>
          </cell>
          <cell r="E71">
            <v>1</v>
          </cell>
          <cell r="F71">
            <v>1</v>
          </cell>
          <cell r="G71">
            <v>1</v>
          </cell>
          <cell r="H71">
            <v>1</v>
          </cell>
          <cell r="I71">
            <v>1</v>
          </cell>
        </row>
        <row r="72">
          <cell r="B72">
            <v>3</v>
          </cell>
          <cell r="C72">
            <v>0.9</v>
          </cell>
          <cell r="D72">
            <v>1</v>
          </cell>
          <cell r="E72">
            <v>0.96666666666666667</v>
          </cell>
          <cell r="F72">
            <v>1</v>
          </cell>
          <cell r="G72">
            <v>0.95454545454545459</v>
          </cell>
          <cell r="H72">
            <v>0.88888888888888884</v>
          </cell>
          <cell r="I72">
            <v>0.96551724137931039</v>
          </cell>
        </row>
        <row r="73">
          <cell r="B73">
            <v>4</v>
          </cell>
          <cell r="C73">
            <v>0.8666666666666667</v>
          </cell>
          <cell r="D73">
            <v>0.96666666666666667</v>
          </cell>
          <cell r="E73">
            <v>0.96666666666666667</v>
          </cell>
          <cell r="F73">
            <v>1</v>
          </cell>
          <cell r="G73">
            <v>0.95454545454545459</v>
          </cell>
          <cell r="H73">
            <v>0.88888888888888884</v>
          </cell>
          <cell r="I73">
            <v>0.96551724137931039</v>
          </cell>
        </row>
        <row r="74">
          <cell r="B74">
            <v>5</v>
          </cell>
          <cell r="C74">
            <v>0.8666666666666667</v>
          </cell>
          <cell r="D74">
            <v>0.96666666666666667</v>
          </cell>
          <cell r="E74">
            <v>0.96666666666666667</v>
          </cell>
          <cell r="F74">
            <v>1</v>
          </cell>
          <cell r="G74">
            <v>0.95454545454545459</v>
          </cell>
          <cell r="H74">
            <v>0.77777777777777779</v>
          </cell>
          <cell r="I74">
            <v>0.96551724137931039</v>
          </cell>
        </row>
        <row r="75">
          <cell r="B75">
            <v>6</v>
          </cell>
          <cell r="C75">
            <v>0.8666666666666667</v>
          </cell>
          <cell r="D75">
            <v>0.93333333333333335</v>
          </cell>
          <cell r="E75">
            <v>0.96666666666666667</v>
          </cell>
          <cell r="F75">
            <v>0.96551724137931039</v>
          </cell>
          <cell r="G75">
            <v>0.95454545454545459</v>
          </cell>
          <cell r="H75">
            <v>0.77777777777777779</v>
          </cell>
          <cell r="I75">
            <v>0.96551724137931039</v>
          </cell>
        </row>
        <row r="76">
          <cell r="B76">
            <v>7</v>
          </cell>
          <cell r="C76">
            <v>0.8666666666666667</v>
          </cell>
          <cell r="D76">
            <v>0.83333333333333337</v>
          </cell>
          <cell r="E76">
            <v>0.96666666666666667</v>
          </cell>
          <cell r="F76">
            <v>0.96551724137931039</v>
          </cell>
          <cell r="G76">
            <v>0.95454545454545459</v>
          </cell>
          <cell r="H76">
            <v>0.77777777777777779</v>
          </cell>
          <cell r="I76">
            <v>0.96551724137931039</v>
          </cell>
        </row>
        <row r="77">
          <cell r="B77">
            <v>8</v>
          </cell>
          <cell r="C77">
            <v>0.8666666666666667</v>
          </cell>
          <cell r="D77">
            <v>0.8</v>
          </cell>
          <cell r="E77">
            <v>0.96666666666666667</v>
          </cell>
          <cell r="F77">
            <v>0.93103448275862066</v>
          </cell>
          <cell r="G77">
            <v>0.93181818181818177</v>
          </cell>
          <cell r="H77">
            <v>0.72222222222222221</v>
          </cell>
          <cell r="I77">
            <v>0.96551724137931039</v>
          </cell>
        </row>
        <row r="78">
          <cell r="B78">
            <v>9</v>
          </cell>
          <cell r="C78">
            <v>0.8</v>
          </cell>
          <cell r="D78">
            <v>0.8</v>
          </cell>
          <cell r="E78">
            <v>0.96666666666666667</v>
          </cell>
          <cell r="F78">
            <v>0.93103448275862066</v>
          </cell>
          <cell r="G78">
            <v>0.90909090909090906</v>
          </cell>
          <cell r="H78">
            <v>0.72222222222222221</v>
          </cell>
          <cell r="I78">
            <v>0.96551724137931039</v>
          </cell>
        </row>
        <row r="79">
          <cell r="B79">
            <v>10</v>
          </cell>
          <cell r="C79">
            <v>0.73333333333333328</v>
          </cell>
          <cell r="D79">
            <v>0.66666666666666663</v>
          </cell>
          <cell r="E79">
            <v>0.96666666666666667</v>
          </cell>
          <cell r="F79">
            <v>0.93103448275862066</v>
          </cell>
          <cell r="G79">
            <v>0.84090909090909094</v>
          </cell>
          <cell r="H79">
            <v>0.61111111111111116</v>
          </cell>
          <cell r="I79">
            <v>0.93103448275862066</v>
          </cell>
        </row>
        <row r="80">
          <cell r="B80">
            <v>11</v>
          </cell>
          <cell r="C80">
            <v>0.7</v>
          </cell>
          <cell r="D80">
            <v>0.6</v>
          </cell>
          <cell r="E80">
            <v>0.8666666666666667</v>
          </cell>
          <cell r="F80">
            <v>0.93103448275862066</v>
          </cell>
          <cell r="G80">
            <v>0.81818181818181823</v>
          </cell>
          <cell r="H80">
            <v>0.55555555555555558</v>
          </cell>
          <cell r="I80">
            <v>0.93103448275862066</v>
          </cell>
        </row>
        <row r="81">
          <cell r="B81">
            <v>12</v>
          </cell>
          <cell r="C81">
            <v>0.7</v>
          </cell>
          <cell r="D81">
            <v>0.5</v>
          </cell>
          <cell r="E81">
            <v>0.73333333333333328</v>
          </cell>
          <cell r="F81">
            <v>0.93103448275862066</v>
          </cell>
          <cell r="G81">
            <v>0.63636363636363635</v>
          </cell>
          <cell r="H81">
            <v>0.55555555555555558</v>
          </cell>
          <cell r="I81">
            <v>0.93103448275862066</v>
          </cell>
        </row>
        <row r="82">
          <cell r="B82">
            <v>13</v>
          </cell>
          <cell r="C82">
            <v>0.6333333333333333</v>
          </cell>
          <cell r="D82">
            <v>0.2</v>
          </cell>
          <cell r="E82">
            <v>0.56666666666666665</v>
          </cell>
          <cell r="F82">
            <v>0.93103448275862066</v>
          </cell>
          <cell r="G82">
            <v>0.59090909090909094</v>
          </cell>
          <cell r="H82">
            <v>0.55555555555555558</v>
          </cell>
          <cell r="I82">
            <v>0.89655172413793105</v>
          </cell>
        </row>
        <row r="83">
          <cell r="B83">
            <v>14</v>
          </cell>
          <cell r="C83">
            <v>0.53333333333333333</v>
          </cell>
          <cell r="D83">
            <v>0.1</v>
          </cell>
          <cell r="E83">
            <v>0.43333333333333335</v>
          </cell>
          <cell r="F83">
            <v>0.93103448275862066</v>
          </cell>
          <cell r="G83">
            <v>0.43181818181818182</v>
          </cell>
          <cell r="H83">
            <v>0.55555555555555558</v>
          </cell>
          <cell r="I83">
            <v>0.86206896551724133</v>
          </cell>
        </row>
        <row r="84">
          <cell r="B84">
            <v>15</v>
          </cell>
          <cell r="C84">
            <v>0.43333333333333335</v>
          </cell>
          <cell r="D84">
            <v>6.6666666666666666E-2</v>
          </cell>
          <cell r="E84">
            <v>0.26666666666666666</v>
          </cell>
          <cell r="F84">
            <v>0.89655172413793105</v>
          </cell>
          <cell r="G84">
            <v>0.34090909090909088</v>
          </cell>
          <cell r="H84">
            <v>0.55555555555555558</v>
          </cell>
          <cell r="I84">
            <v>0.82758620689655171</v>
          </cell>
        </row>
        <row r="85">
          <cell r="B85">
            <v>16</v>
          </cell>
          <cell r="C85">
            <v>0.43333333333333335</v>
          </cell>
          <cell r="D85">
            <v>6.6666666666666666E-2</v>
          </cell>
          <cell r="E85">
            <v>0.23333333333333334</v>
          </cell>
          <cell r="F85">
            <v>0.86206896551724133</v>
          </cell>
          <cell r="G85">
            <v>0.25</v>
          </cell>
          <cell r="H85">
            <v>0.55555555555555558</v>
          </cell>
          <cell r="I85">
            <v>0.82758620689655171</v>
          </cell>
        </row>
        <row r="86">
          <cell r="B86">
            <v>17</v>
          </cell>
          <cell r="C86">
            <v>0.36666666666666664</v>
          </cell>
          <cell r="D86">
            <v>6.6666666666666666E-2</v>
          </cell>
          <cell r="E86">
            <v>0.1</v>
          </cell>
          <cell r="F86">
            <v>0.82758620689655171</v>
          </cell>
          <cell r="G86">
            <v>0.13636363636363635</v>
          </cell>
          <cell r="H86">
            <v>0.55555555555555558</v>
          </cell>
          <cell r="I86">
            <v>0.7931034482758621</v>
          </cell>
        </row>
        <row r="87">
          <cell r="B87">
            <v>18</v>
          </cell>
          <cell r="C87">
            <v>0.33333333333333331</v>
          </cell>
          <cell r="D87">
            <v>6.6666666666666666E-2</v>
          </cell>
          <cell r="E87">
            <v>6.6666666666666666E-2</v>
          </cell>
          <cell r="F87">
            <v>0.82758620689655171</v>
          </cell>
          <cell r="G87">
            <v>9.0909090909090912E-2</v>
          </cell>
          <cell r="H87">
            <v>0.55555555555555558</v>
          </cell>
          <cell r="I87">
            <v>0.75862068965517238</v>
          </cell>
        </row>
        <row r="88">
          <cell r="B88">
            <v>19</v>
          </cell>
          <cell r="C88">
            <v>0.2</v>
          </cell>
          <cell r="D88">
            <v>3.3333333333333333E-2</v>
          </cell>
          <cell r="E88">
            <v>6.6666666666666666E-2</v>
          </cell>
          <cell r="F88">
            <v>0.82758620689655171</v>
          </cell>
          <cell r="G88">
            <v>6.8181818181818177E-2</v>
          </cell>
          <cell r="H88">
            <v>0.55555555555555558</v>
          </cell>
          <cell r="I88">
            <v>0.75862068965517238</v>
          </cell>
        </row>
        <row r="89">
          <cell r="B89">
            <v>20</v>
          </cell>
          <cell r="C89">
            <v>0.1</v>
          </cell>
          <cell r="D89">
            <v>3.3333333333333333E-2</v>
          </cell>
          <cell r="E89">
            <v>3.3333333333333333E-2</v>
          </cell>
          <cell r="F89">
            <v>0.7931034482758621</v>
          </cell>
          <cell r="G89">
            <v>4.5454545454545456E-2</v>
          </cell>
          <cell r="H89">
            <v>0.55555555555555558</v>
          </cell>
          <cell r="I89">
            <v>0.75862068965517238</v>
          </cell>
        </row>
        <row r="90">
          <cell r="B90">
            <v>21</v>
          </cell>
          <cell r="C90">
            <v>3.3333333333333333E-2</v>
          </cell>
          <cell r="D90">
            <v>3.3333333333333333E-2</v>
          </cell>
          <cell r="E90">
            <v>3.3333333333333333E-2</v>
          </cell>
          <cell r="F90">
            <v>0.7931034482758621</v>
          </cell>
          <cell r="G90">
            <v>4.5454545454545456E-2</v>
          </cell>
          <cell r="H90">
            <v>0.5</v>
          </cell>
          <cell r="I90">
            <v>0.75862068965517238</v>
          </cell>
        </row>
        <row r="91">
          <cell r="B91">
            <v>22</v>
          </cell>
          <cell r="C91">
            <v>0</v>
          </cell>
          <cell r="D91">
            <v>0</v>
          </cell>
          <cell r="E91">
            <v>3.3333333333333333E-2</v>
          </cell>
          <cell r="F91">
            <v>0.7931034482758621</v>
          </cell>
          <cell r="G91">
            <v>4.5454545454545456E-2</v>
          </cell>
          <cell r="H91">
            <v>0.44444444444444442</v>
          </cell>
          <cell r="I91">
            <v>0.72413793103448276</v>
          </cell>
        </row>
        <row r="92">
          <cell r="B92">
            <v>23</v>
          </cell>
          <cell r="E92">
            <v>0</v>
          </cell>
          <cell r="F92">
            <v>0.7931034482758621</v>
          </cell>
          <cell r="G92">
            <v>4.5454545454545456E-2</v>
          </cell>
          <cell r="H92">
            <v>0.44444444444444442</v>
          </cell>
          <cell r="I92">
            <v>0.68965517241379315</v>
          </cell>
        </row>
        <row r="93">
          <cell r="B93">
            <v>24</v>
          </cell>
          <cell r="F93">
            <v>0.7931034482758621</v>
          </cell>
          <cell r="G93">
            <v>2.2727272727272728E-2</v>
          </cell>
          <cell r="H93">
            <v>0.44444444444444442</v>
          </cell>
          <cell r="I93">
            <v>0.68965517241379315</v>
          </cell>
        </row>
        <row r="94">
          <cell r="B94">
            <v>25</v>
          </cell>
          <cell r="F94">
            <v>0.75862068965517238</v>
          </cell>
          <cell r="G94">
            <v>2.2727272727272728E-2</v>
          </cell>
          <cell r="H94">
            <v>0.44444444444444442</v>
          </cell>
          <cell r="I94">
            <v>0.68965517241379315</v>
          </cell>
        </row>
        <row r="95">
          <cell r="B95">
            <v>26</v>
          </cell>
          <cell r="F95">
            <v>0.75862068965517238</v>
          </cell>
          <cell r="G95">
            <v>2.2727272727272728E-2</v>
          </cell>
          <cell r="H95">
            <v>0.3888888888888889</v>
          </cell>
          <cell r="I95">
            <v>0.65517241379310343</v>
          </cell>
        </row>
        <row r="96">
          <cell r="B96">
            <v>27</v>
          </cell>
          <cell r="F96">
            <v>0.75862068965517238</v>
          </cell>
          <cell r="G96">
            <v>2.2727272727272728E-2</v>
          </cell>
          <cell r="H96">
            <v>0.33333333333333331</v>
          </cell>
          <cell r="I96">
            <v>0.62068965517241381</v>
          </cell>
        </row>
        <row r="97">
          <cell r="B97">
            <v>28</v>
          </cell>
          <cell r="F97">
            <v>0.72413793103448276</v>
          </cell>
          <cell r="G97">
            <v>2.2727272727272728E-2</v>
          </cell>
          <cell r="H97">
            <v>0.27777777777777779</v>
          </cell>
          <cell r="I97">
            <v>0.62068965517241381</v>
          </cell>
        </row>
        <row r="98">
          <cell r="B98">
            <v>29</v>
          </cell>
          <cell r="F98">
            <v>0.68965517241379315</v>
          </cell>
          <cell r="G98">
            <v>2.2727272727272728E-2</v>
          </cell>
          <cell r="H98">
            <v>0.22222222222222221</v>
          </cell>
          <cell r="I98">
            <v>0.55172413793103448</v>
          </cell>
        </row>
        <row r="99">
          <cell r="B99">
            <v>30</v>
          </cell>
          <cell r="F99">
            <v>0.58620689655172409</v>
          </cell>
          <cell r="G99">
            <v>2.2727272727272728E-2</v>
          </cell>
          <cell r="H99">
            <v>0.16666666666666666</v>
          </cell>
          <cell r="I99">
            <v>0.55172413793103448</v>
          </cell>
        </row>
        <row r="100">
          <cell r="B100">
            <v>31</v>
          </cell>
          <cell r="F100">
            <v>0.55172413793103448</v>
          </cell>
          <cell r="G100">
            <v>2.2727272727272728E-2</v>
          </cell>
          <cell r="H100">
            <v>0.16666666666666666</v>
          </cell>
          <cell r="I100">
            <v>0.51724137931034486</v>
          </cell>
        </row>
        <row r="101">
          <cell r="B101">
            <v>32</v>
          </cell>
          <cell r="F101">
            <v>0.51724137931034486</v>
          </cell>
          <cell r="G101">
            <v>2.2727272727272728E-2</v>
          </cell>
          <cell r="H101">
            <v>0.16666666666666666</v>
          </cell>
          <cell r="I101">
            <v>0.51724137931034486</v>
          </cell>
        </row>
        <row r="102">
          <cell r="B102">
            <v>33</v>
          </cell>
          <cell r="F102">
            <v>0.51724137931034486</v>
          </cell>
          <cell r="G102">
            <v>2.2727272727272728E-2</v>
          </cell>
          <cell r="H102">
            <v>0.1111111111111111</v>
          </cell>
          <cell r="I102">
            <v>0.48275862068965519</v>
          </cell>
          <cell r="Q102" t="str">
            <v xml:space="preserve">N2 </v>
          </cell>
          <cell r="R102" t="str">
            <v>DR1309 (daf-16;daf-2)</v>
          </cell>
          <cell r="S102" t="str">
            <v>CB1370 (daf-2)</v>
          </cell>
          <cell r="T102" t="str">
            <v>WG470  (daf-16;daf-2:: Ptdaf-16a)</v>
          </cell>
        </row>
        <row r="103">
          <cell r="B103">
            <v>34</v>
          </cell>
          <cell r="F103">
            <v>0.51724137931034486</v>
          </cell>
          <cell r="G103">
            <v>0</v>
          </cell>
          <cell r="H103">
            <v>5.5555555555555552E-2</v>
          </cell>
          <cell r="I103">
            <v>0.44827586206896552</v>
          </cell>
          <cell r="P103">
            <v>1</v>
          </cell>
          <cell r="Q103">
            <v>1</v>
          </cell>
          <cell r="R103">
            <v>1</v>
          </cell>
          <cell r="S103">
            <v>1</v>
          </cell>
          <cell r="T103">
            <v>1</v>
          </cell>
        </row>
        <row r="104">
          <cell r="B104">
            <v>35</v>
          </cell>
          <cell r="F104">
            <v>0.44827586206896552</v>
          </cell>
          <cell r="H104">
            <v>5.5555555555555552E-2</v>
          </cell>
          <cell r="I104">
            <v>0.41379310344827586</v>
          </cell>
          <cell r="P104">
            <v>2</v>
          </cell>
          <cell r="Q104">
            <v>1</v>
          </cell>
          <cell r="R104">
            <v>1</v>
          </cell>
          <cell r="S104">
            <v>1</v>
          </cell>
          <cell r="T104">
            <v>1</v>
          </cell>
        </row>
        <row r="105">
          <cell r="B105">
            <v>36</v>
          </cell>
          <cell r="F105">
            <v>0.41379310344827586</v>
          </cell>
          <cell r="H105">
            <v>5.5555555555555552E-2</v>
          </cell>
          <cell r="I105">
            <v>0.41379310344827586</v>
          </cell>
          <cell r="P105">
            <v>3</v>
          </cell>
          <cell r="Q105">
            <v>0.9</v>
          </cell>
          <cell r="R105">
            <v>1</v>
          </cell>
          <cell r="S105">
            <v>1</v>
          </cell>
          <cell r="T105">
            <v>0.95454545454545459</v>
          </cell>
        </row>
        <row r="106">
          <cell r="B106">
            <v>37</v>
          </cell>
          <cell r="F106">
            <v>0.41379310344827586</v>
          </cell>
          <cell r="H106">
            <v>5.5555555555555552E-2</v>
          </cell>
          <cell r="I106">
            <v>0.37931034482758619</v>
          </cell>
          <cell r="P106">
            <v>4</v>
          </cell>
          <cell r="Q106">
            <v>0.8666666666666667</v>
          </cell>
          <cell r="R106">
            <v>0.96666666666666667</v>
          </cell>
          <cell r="S106">
            <v>1</v>
          </cell>
          <cell r="T106">
            <v>0.95454545454545459</v>
          </cell>
        </row>
        <row r="107">
          <cell r="B107">
            <v>38</v>
          </cell>
          <cell r="F107">
            <v>0.37931034482758619</v>
          </cell>
          <cell r="H107">
            <v>5.5555555555555552E-2</v>
          </cell>
          <cell r="I107">
            <v>0.31034482758620691</v>
          </cell>
          <cell r="P107">
            <v>5</v>
          </cell>
          <cell r="Q107">
            <v>0.8666666666666667</v>
          </cell>
          <cell r="R107">
            <v>0.96666666666666667</v>
          </cell>
          <cell r="S107">
            <v>1</v>
          </cell>
          <cell r="T107">
            <v>0.95454545454545459</v>
          </cell>
        </row>
        <row r="108">
          <cell r="B108">
            <v>39</v>
          </cell>
          <cell r="F108">
            <v>0.37931034482758619</v>
          </cell>
          <cell r="H108">
            <v>5.5555555555555552E-2</v>
          </cell>
          <cell r="I108">
            <v>0.31034482758620691</v>
          </cell>
          <cell r="P108">
            <v>6</v>
          </cell>
          <cell r="Q108">
            <v>0.8666666666666667</v>
          </cell>
          <cell r="R108">
            <v>0.93333333333333335</v>
          </cell>
          <cell r="S108">
            <v>0.96551724137931039</v>
          </cell>
          <cell r="T108">
            <v>0.95454545454545459</v>
          </cell>
        </row>
        <row r="109">
          <cell r="B109">
            <v>40</v>
          </cell>
          <cell r="F109">
            <v>0.37931034482758619</v>
          </cell>
          <cell r="H109">
            <v>5.5555555555555552E-2</v>
          </cell>
          <cell r="I109">
            <v>0.31034482758620691</v>
          </cell>
          <cell r="P109">
            <v>7</v>
          </cell>
          <cell r="Q109">
            <v>0.8666666666666667</v>
          </cell>
          <cell r="R109">
            <v>0.83333333333333337</v>
          </cell>
          <cell r="S109">
            <v>0.96551724137931039</v>
          </cell>
          <cell r="T109">
            <v>0.95454545454545459</v>
          </cell>
        </row>
        <row r="110">
          <cell r="B110">
            <v>41</v>
          </cell>
          <cell r="F110">
            <v>0.34482758620689657</v>
          </cell>
          <cell r="H110">
            <v>5.5555555555555552E-2</v>
          </cell>
          <cell r="I110">
            <v>0.20689655172413793</v>
          </cell>
          <cell r="P110">
            <v>8</v>
          </cell>
          <cell r="Q110">
            <v>0.8666666666666667</v>
          </cell>
          <cell r="R110">
            <v>0.8</v>
          </cell>
          <cell r="S110">
            <v>0.93103448275862066</v>
          </cell>
          <cell r="T110">
            <v>0.93181818181818177</v>
          </cell>
        </row>
        <row r="111">
          <cell r="B111">
            <v>42</v>
          </cell>
          <cell r="F111">
            <v>0.34482758620689657</v>
          </cell>
          <cell r="H111">
            <v>5.5555555555555552E-2</v>
          </cell>
          <cell r="I111">
            <v>0.17241379310344829</v>
          </cell>
          <cell r="P111">
            <v>9</v>
          </cell>
          <cell r="Q111">
            <v>0.8</v>
          </cell>
          <cell r="R111">
            <v>0.8</v>
          </cell>
          <cell r="S111">
            <v>0.93103448275862066</v>
          </cell>
          <cell r="T111">
            <v>0.90909090909090906</v>
          </cell>
        </row>
        <row r="112">
          <cell r="B112">
            <v>43</v>
          </cell>
          <cell r="F112">
            <v>0.31034482758620691</v>
          </cell>
          <cell r="H112">
            <v>5.5555555555555552E-2</v>
          </cell>
          <cell r="I112">
            <v>0.17241379310344829</v>
          </cell>
          <cell r="P112">
            <v>10</v>
          </cell>
          <cell r="Q112">
            <v>0.73333333333333328</v>
          </cell>
          <cell r="R112">
            <v>0.66666666666666663</v>
          </cell>
          <cell r="S112">
            <v>0.93103448275862066</v>
          </cell>
          <cell r="T112">
            <v>0.84090909090909094</v>
          </cell>
        </row>
        <row r="113">
          <cell r="B113">
            <v>44</v>
          </cell>
          <cell r="F113">
            <v>0.27586206896551724</v>
          </cell>
          <cell r="H113">
            <v>5.5555555555555552E-2</v>
          </cell>
          <cell r="I113">
            <v>0.17241379310344829</v>
          </cell>
          <cell r="P113">
            <v>11</v>
          </cell>
          <cell r="Q113">
            <v>0.7</v>
          </cell>
          <cell r="R113">
            <v>0.6</v>
          </cell>
          <cell r="S113">
            <v>0.93103448275862066</v>
          </cell>
          <cell r="T113">
            <v>0.81818181818181823</v>
          </cell>
        </row>
        <row r="114">
          <cell r="B114">
            <v>45</v>
          </cell>
          <cell r="F114">
            <v>0.2413793103448276</v>
          </cell>
          <cell r="H114">
            <v>5.5555555555555552E-2</v>
          </cell>
          <cell r="I114">
            <v>0.17241379310344829</v>
          </cell>
          <cell r="P114">
            <v>12</v>
          </cell>
          <cell r="Q114">
            <v>0.7</v>
          </cell>
          <cell r="R114">
            <v>0.5</v>
          </cell>
          <cell r="S114">
            <v>0.93103448275862066</v>
          </cell>
          <cell r="T114">
            <v>0.63636363636363635</v>
          </cell>
        </row>
        <row r="115">
          <cell r="B115">
            <v>46</v>
          </cell>
          <cell r="F115">
            <v>0.17241379310344829</v>
          </cell>
          <cell r="H115">
            <v>0</v>
          </cell>
          <cell r="I115">
            <v>0.13793103448275862</v>
          </cell>
          <cell r="P115">
            <v>13</v>
          </cell>
          <cell r="Q115">
            <v>0.6333333333333333</v>
          </cell>
          <cell r="R115">
            <v>0.2</v>
          </cell>
          <cell r="S115">
            <v>0.93103448275862066</v>
          </cell>
          <cell r="T115">
            <v>0.59090909090909094</v>
          </cell>
        </row>
        <row r="116">
          <cell r="B116">
            <v>47</v>
          </cell>
          <cell r="F116">
            <v>0.17241379310344829</v>
          </cell>
          <cell r="I116">
            <v>0.13793103448275862</v>
          </cell>
          <cell r="P116">
            <v>14</v>
          </cell>
          <cell r="Q116">
            <v>0.53333333333333333</v>
          </cell>
          <cell r="R116">
            <v>0.1</v>
          </cell>
          <cell r="S116">
            <v>0.93103448275862066</v>
          </cell>
          <cell r="T116">
            <v>0.43181818181818182</v>
          </cell>
        </row>
        <row r="117">
          <cell r="B117">
            <v>48</v>
          </cell>
          <cell r="F117">
            <v>0.17241379310344829</v>
          </cell>
          <cell r="I117">
            <v>0.13793103448275862</v>
          </cell>
          <cell r="P117">
            <v>15</v>
          </cell>
          <cell r="Q117">
            <v>0.43333333333333335</v>
          </cell>
          <cell r="R117">
            <v>6.6666666666666666E-2</v>
          </cell>
          <cell r="S117">
            <v>0.89655172413793105</v>
          </cell>
          <cell r="T117">
            <v>0.34090909090909088</v>
          </cell>
        </row>
        <row r="118">
          <cell r="B118">
            <v>49</v>
          </cell>
          <cell r="F118">
            <v>0.17241379310344829</v>
          </cell>
          <cell r="I118">
            <v>0.13793103448275862</v>
          </cell>
          <cell r="P118">
            <v>16</v>
          </cell>
          <cell r="Q118">
            <v>0.43333333333333335</v>
          </cell>
          <cell r="R118">
            <v>6.6666666666666666E-2</v>
          </cell>
          <cell r="S118">
            <v>0.86206896551724133</v>
          </cell>
          <cell r="T118">
            <v>0.25</v>
          </cell>
        </row>
        <row r="119">
          <cell r="B119">
            <v>50</v>
          </cell>
          <cell r="F119">
            <v>0.17241379310344829</v>
          </cell>
          <cell r="I119">
            <v>0.13793103448275862</v>
          </cell>
          <cell r="P119">
            <v>17</v>
          </cell>
          <cell r="Q119">
            <v>0.36666666666666664</v>
          </cell>
          <cell r="R119">
            <v>6.6666666666666666E-2</v>
          </cell>
          <cell r="S119">
            <v>0.82758620689655171</v>
          </cell>
          <cell r="T119">
            <v>0.13636363636363635</v>
          </cell>
        </row>
        <row r="120">
          <cell r="B120">
            <v>51</v>
          </cell>
          <cell r="F120">
            <v>0.13793103448275862</v>
          </cell>
          <cell r="I120">
            <v>0.13793103448275862</v>
          </cell>
          <cell r="P120">
            <v>18</v>
          </cell>
          <cell r="Q120">
            <v>0.33333333333333331</v>
          </cell>
          <cell r="R120">
            <v>6.6666666666666666E-2</v>
          </cell>
          <cell r="S120">
            <v>0.82758620689655171</v>
          </cell>
          <cell r="T120">
            <v>9.0909090909090912E-2</v>
          </cell>
        </row>
        <row r="121">
          <cell r="B121">
            <v>52</v>
          </cell>
          <cell r="F121">
            <v>0.10344827586206896</v>
          </cell>
          <cell r="I121">
            <v>0.13793103448275862</v>
          </cell>
          <cell r="P121">
            <v>19</v>
          </cell>
          <cell r="Q121">
            <v>0.2</v>
          </cell>
          <cell r="R121">
            <v>3.3333333333333333E-2</v>
          </cell>
          <cell r="S121">
            <v>0.82758620689655171</v>
          </cell>
          <cell r="T121">
            <v>6.8181818181818177E-2</v>
          </cell>
        </row>
        <row r="122">
          <cell r="B122">
            <v>53</v>
          </cell>
          <cell r="F122">
            <v>0.10344827586206896</v>
          </cell>
          <cell r="I122">
            <v>0.13793103448275862</v>
          </cell>
          <cell r="P122">
            <v>20</v>
          </cell>
          <cell r="Q122">
            <v>0.1</v>
          </cell>
          <cell r="R122">
            <v>3.3333333333333333E-2</v>
          </cell>
          <cell r="S122">
            <v>0.7931034482758621</v>
          </cell>
          <cell r="T122">
            <v>4.5454545454545456E-2</v>
          </cell>
        </row>
        <row r="123">
          <cell r="B123">
            <v>54</v>
          </cell>
          <cell r="F123">
            <v>0.10344827586206896</v>
          </cell>
          <cell r="I123">
            <v>0.13793103448275862</v>
          </cell>
          <cell r="P123">
            <v>21</v>
          </cell>
          <cell r="Q123">
            <v>3.3333333333333333E-2</v>
          </cell>
          <cell r="R123">
            <v>3.3333333333333333E-2</v>
          </cell>
          <cell r="S123">
            <v>0.7931034482758621</v>
          </cell>
          <cell r="T123">
            <v>4.5454545454545456E-2</v>
          </cell>
        </row>
        <row r="124">
          <cell r="B124">
            <v>55</v>
          </cell>
          <cell r="F124">
            <v>6.8965517241379309E-2</v>
          </cell>
          <cell r="I124">
            <v>0.10344827586206896</v>
          </cell>
          <cell r="P124">
            <v>22</v>
          </cell>
          <cell r="Q124">
            <v>0</v>
          </cell>
          <cell r="R124">
            <v>0</v>
          </cell>
          <cell r="S124">
            <v>0.7931034482758621</v>
          </cell>
          <cell r="T124">
            <v>4.5454545454545456E-2</v>
          </cell>
        </row>
        <row r="125">
          <cell r="B125">
            <v>56</v>
          </cell>
          <cell r="F125">
            <v>3.4482758620689655E-2</v>
          </cell>
          <cell r="I125">
            <v>6.8965517241379309E-2</v>
          </cell>
          <cell r="P125">
            <v>23</v>
          </cell>
          <cell r="S125">
            <v>0.7931034482758621</v>
          </cell>
          <cell r="T125">
            <v>4.5454545454545456E-2</v>
          </cell>
        </row>
        <row r="126">
          <cell r="B126">
            <v>57</v>
          </cell>
          <cell r="F126">
            <v>0</v>
          </cell>
          <cell r="I126">
            <v>3.4482758620689655E-2</v>
          </cell>
          <cell r="P126">
            <v>24</v>
          </cell>
          <cell r="S126">
            <v>0.7931034482758621</v>
          </cell>
          <cell r="T126">
            <v>2.2727272727272728E-2</v>
          </cell>
        </row>
        <row r="127">
          <cell r="B127">
            <v>58</v>
          </cell>
          <cell r="I127">
            <v>0</v>
          </cell>
          <cell r="P127">
            <v>25</v>
          </cell>
          <cell r="S127">
            <v>0.75862068965517238</v>
          </cell>
          <cell r="T127">
            <v>2.2727272727272728E-2</v>
          </cell>
        </row>
        <row r="128">
          <cell r="P128">
            <v>26</v>
          </cell>
          <cell r="S128">
            <v>0.75862068965517238</v>
          </cell>
          <cell r="T128">
            <v>2.2727272727272728E-2</v>
          </cell>
        </row>
        <row r="129">
          <cell r="P129">
            <v>27</v>
          </cell>
          <cell r="S129">
            <v>0.75862068965517238</v>
          </cell>
          <cell r="T129">
            <v>2.2727272727272728E-2</v>
          </cell>
        </row>
        <row r="130">
          <cell r="P130">
            <v>28</v>
          </cell>
          <cell r="S130">
            <v>0.72413793103448276</v>
          </cell>
          <cell r="T130">
            <v>2.2727272727272728E-2</v>
          </cell>
        </row>
        <row r="131">
          <cell r="P131">
            <v>29</v>
          </cell>
          <cell r="S131">
            <v>0.68965517241379315</v>
          </cell>
          <cell r="T131">
            <v>2.2727272727272728E-2</v>
          </cell>
        </row>
        <row r="132">
          <cell r="P132">
            <v>30</v>
          </cell>
          <cell r="S132">
            <v>0.58620689655172409</v>
          </cell>
          <cell r="T132">
            <v>2.2727272727272728E-2</v>
          </cell>
        </row>
        <row r="133">
          <cell r="P133">
            <v>31</v>
          </cell>
          <cell r="S133">
            <v>0.55172413793103448</v>
          </cell>
          <cell r="T133">
            <v>2.2727272727272728E-2</v>
          </cell>
        </row>
        <row r="134">
          <cell r="P134">
            <v>32</v>
          </cell>
          <cell r="S134">
            <v>0.51724137931034486</v>
          </cell>
          <cell r="T134">
            <v>2.2727272727272728E-2</v>
          </cell>
        </row>
        <row r="135">
          <cell r="P135">
            <v>33</v>
          </cell>
          <cell r="S135">
            <v>0.51724137931034486</v>
          </cell>
          <cell r="T135">
            <v>2.2727272727272728E-2</v>
          </cell>
        </row>
        <row r="136">
          <cell r="P136">
            <v>34</v>
          </cell>
          <cell r="S136">
            <v>0.51724137931034486</v>
          </cell>
          <cell r="T136">
            <v>0</v>
          </cell>
        </row>
        <row r="137">
          <cell r="P137">
            <v>35</v>
          </cell>
          <cell r="S137">
            <v>0.44827586206896552</v>
          </cell>
        </row>
        <row r="138">
          <cell r="P138">
            <v>36</v>
          </cell>
          <cell r="S138">
            <v>0.41379310344827586</v>
          </cell>
        </row>
        <row r="139">
          <cell r="P139">
            <v>37</v>
          </cell>
          <cell r="S139">
            <v>0.41379310344827586</v>
          </cell>
        </row>
        <row r="140">
          <cell r="P140">
            <v>38</v>
          </cell>
          <cell r="S140">
            <v>0.37931034482758619</v>
          </cell>
        </row>
        <row r="141">
          <cell r="P141">
            <v>39</v>
          </cell>
          <cell r="S141">
            <v>0.37931034482758619</v>
          </cell>
        </row>
        <row r="142">
          <cell r="P142">
            <v>40</v>
          </cell>
          <cell r="S142">
            <v>0.37931034482758619</v>
          </cell>
        </row>
        <row r="143">
          <cell r="P143">
            <v>41</v>
          </cell>
          <cell r="S143">
            <v>0.34482758620689657</v>
          </cell>
        </row>
        <row r="144">
          <cell r="P144">
            <v>42</v>
          </cell>
          <cell r="S144">
            <v>0.34482758620689657</v>
          </cell>
        </row>
        <row r="145">
          <cell r="P145">
            <v>43</v>
          </cell>
          <cell r="S145">
            <v>0.31034482758620691</v>
          </cell>
        </row>
        <row r="146">
          <cell r="P146">
            <v>44</v>
          </cell>
          <cell r="S146">
            <v>0.27586206896551724</v>
          </cell>
        </row>
        <row r="147">
          <cell r="P147">
            <v>45</v>
          </cell>
          <cell r="S147">
            <v>0.2413793103448276</v>
          </cell>
        </row>
        <row r="148">
          <cell r="P148">
            <v>46</v>
          </cell>
          <cell r="S148">
            <v>0.17241379310344829</v>
          </cell>
        </row>
        <row r="149">
          <cell r="P149">
            <v>47</v>
          </cell>
          <cell r="S149">
            <v>0.17241379310344829</v>
          </cell>
        </row>
        <row r="150">
          <cell r="P150">
            <v>48</v>
          </cell>
          <cell r="S150">
            <v>0.17241379310344829</v>
          </cell>
        </row>
        <row r="151">
          <cell r="P151">
            <v>49</v>
          </cell>
          <cell r="S151">
            <v>0.17241379310344829</v>
          </cell>
        </row>
        <row r="152">
          <cell r="P152">
            <v>50</v>
          </cell>
          <cell r="S152">
            <v>0.17241379310344829</v>
          </cell>
        </row>
        <row r="153">
          <cell r="P153">
            <v>51</v>
          </cell>
          <cell r="S153">
            <v>0.13793103448275862</v>
          </cell>
        </row>
        <row r="154">
          <cell r="P154">
            <v>52</v>
          </cell>
          <cell r="S154">
            <v>0.10344827586206896</v>
          </cell>
        </row>
        <row r="155">
          <cell r="P155">
            <v>53</v>
          </cell>
          <cell r="S155">
            <v>0.10344827586206896</v>
          </cell>
        </row>
        <row r="156">
          <cell r="P156">
            <v>54</v>
          </cell>
          <cell r="S156">
            <v>0.10344827586206896</v>
          </cell>
        </row>
        <row r="157">
          <cell r="P157">
            <v>55</v>
          </cell>
          <cell r="S157">
            <v>6.8965517241379309E-2</v>
          </cell>
        </row>
        <row r="158">
          <cell r="P158">
            <v>56</v>
          </cell>
          <cell r="S158">
            <v>3.4482758620689655E-2</v>
          </cell>
        </row>
        <row r="159">
          <cell r="P159">
            <v>57</v>
          </cell>
          <cell r="S159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7">
          <cell r="N7" t="str">
            <v>Proportion</v>
          </cell>
        </row>
        <row r="8">
          <cell r="M8" t="str">
            <v>1:5 ratio</v>
          </cell>
          <cell r="N8">
            <v>0.83484162895927594</v>
          </cell>
          <cell r="O8">
            <v>1.5997890977071234E-2</v>
          </cell>
        </row>
        <row r="9">
          <cell r="M9" t="str">
            <v>1:10 ratio</v>
          </cell>
          <cell r="N9">
            <v>0.8564593301435407</v>
          </cell>
          <cell r="O9">
            <v>5.4132576550166449E-2</v>
          </cell>
        </row>
        <row r="10">
          <cell r="M10" t="str">
            <v>1:20 ratio</v>
          </cell>
          <cell r="N10">
            <v>0.62301587301587302</v>
          </cell>
          <cell r="O10">
            <v>2.244783432338246E-2</v>
          </cell>
        </row>
        <row r="11">
          <cell r="M11" t="str">
            <v>1:40 ratio</v>
          </cell>
          <cell r="N11">
            <v>0.3615819209039548</v>
          </cell>
          <cell r="O11">
            <v>3.9949535660256434E-2</v>
          </cell>
        </row>
        <row r="12">
          <cell r="M12" t="str">
            <v>1:80 ratio</v>
          </cell>
          <cell r="N12">
            <v>0.32558139534883723</v>
          </cell>
          <cell r="O12">
            <v>3.2888687497048111E-2</v>
          </cell>
        </row>
        <row r="13">
          <cell r="M13" t="str">
            <v>1:160 ratio</v>
          </cell>
          <cell r="N13">
            <v>0.19845179451090783</v>
          </cell>
          <cell r="O13">
            <v>3.6823294727518774E-2</v>
          </cell>
        </row>
        <row r="14">
          <cell r="M14" t="str">
            <v>1:320 ratio</v>
          </cell>
          <cell r="N14">
            <v>0.20180180180180179</v>
          </cell>
          <cell r="O14">
            <v>9.6829036703022786E-2</v>
          </cell>
        </row>
        <row r="15">
          <cell r="M15" t="str">
            <v>1:640 ratio</v>
          </cell>
          <cell r="N15">
            <v>9.8455598455598453E-2</v>
          </cell>
          <cell r="O15">
            <v>6.2793266282975241E-2</v>
          </cell>
        </row>
        <row r="16">
          <cell r="M16" t="str">
            <v>1:1280 ratio</v>
          </cell>
          <cell r="N16">
            <v>0.12549019607843137</v>
          </cell>
          <cell r="O16">
            <v>1.1091871077436038E-2</v>
          </cell>
        </row>
        <row r="17">
          <cell r="M17">
            <v>0</v>
          </cell>
          <cell r="N17">
            <v>2.0833333333333332E-2</v>
          </cell>
          <cell r="O17">
            <v>2.946278254943948E-2</v>
          </cell>
        </row>
      </sheetData>
      <sheetData sheetId="1" refreshError="1"/>
      <sheetData sheetId="2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47">
          <cell r="R47" t="str">
            <v>AVE dauers</v>
          </cell>
        </row>
        <row r="48">
          <cell r="Q48" t="str">
            <v>N2</v>
          </cell>
          <cell r="R48">
            <v>0</v>
          </cell>
          <cell r="S48">
            <v>0</v>
          </cell>
        </row>
        <row r="49">
          <cell r="Q49" t="str">
            <v>CB1370</v>
          </cell>
          <cell r="R49">
            <v>0.98166666666666658</v>
          </cell>
          <cell r="S49">
            <v>3.1754264805428541E-2</v>
          </cell>
        </row>
        <row r="50">
          <cell r="Q50" t="str">
            <v>DR26</v>
          </cell>
          <cell r="R50">
            <v>0</v>
          </cell>
          <cell r="S50">
            <v>0</v>
          </cell>
        </row>
        <row r="51">
          <cell r="Q51" t="str">
            <v>DR1309</v>
          </cell>
          <cell r="R51">
            <v>2.1777777777777767E-2</v>
          </cell>
          <cell r="S51">
            <v>1.2812031382577379E-2</v>
          </cell>
        </row>
        <row r="52">
          <cell r="Q52" t="str">
            <v xml:space="preserve">WG470 </v>
          </cell>
          <cell r="R52">
            <v>0.178264163372859</v>
          </cell>
          <cell r="S52">
            <v>0.16914352916246791</v>
          </cell>
        </row>
        <row r="53">
          <cell r="Q53" t="str">
            <v>WG530</v>
          </cell>
          <cell r="R53">
            <v>0.79698446542796209</v>
          </cell>
          <cell r="S53">
            <v>0.1139383147266779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94"/>
  <sheetViews>
    <sheetView topLeftCell="H25" zoomScale="60" zoomScaleNormal="60" workbookViewId="0">
      <selection activeCell="M49" sqref="M49:O51"/>
    </sheetView>
  </sheetViews>
  <sheetFormatPr defaultRowHeight="15"/>
  <cols>
    <col min="9" max="9" width="13" customWidth="1"/>
    <col min="13" max="13" width="13.85546875" customWidth="1"/>
    <col min="20" max="20" width="11.140625" bestFit="1" customWidth="1"/>
  </cols>
  <sheetData>
    <row r="1" spans="1:22" ht="15.75">
      <c r="A1" s="37" t="s">
        <v>117</v>
      </c>
    </row>
    <row r="2" spans="1:22">
      <c r="A2" t="s">
        <v>29</v>
      </c>
    </row>
    <row r="3" spans="1:22">
      <c r="A3" t="s">
        <v>30</v>
      </c>
    </row>
    <row r="4" spans="1:22">
      <c r="A4" t="s">
        <v>31</v>
      </c>
    </row>
    <row r="5" spans="1:22">
      <c r="A5" t="s">
        <v>32</v>
      </c>
    </row>
    <row r="6" spans="1:22">
      <c r="A6" t="s">
        <v>33</v>
      </c>
    </row>
    <row r="9" spans="1:22" ht="15.75" thickBot="1">
      <c r="A9" t="s">
        <v>6</v>
      </c>
      <c r="C9" t="s">
        <v>34</v>
      </c>
      <c r="D9" t="s">
        <v>35</v>
      </c>
      <c r="E9" t="s">
        <v>36</v>
      </c>
      <c r="F9" t="s">
        <v>14</v>
      </c>
      <c r="G9" t="s">
        <v>37</v>
      </c>
      <c r="H9" t="s">
        <v>38</v>
      </c>
      <c r="I9" t="s">
        <v>39</v>
      </c>
      <c r="M9" s="14"/>
      <c r="N9" s="14" t="s">
        <v>40</v>
      </c>
      <c r="O9" s="14" t="s">
        <v>27</v>
      </c>
      <c r="Q9" s="15" t="s">
        <v>41</v>
      </c>
      <c r="R9" s="15" t="s">
        <v>42</v>
      </c>
      <c r="S9" s="15"/>
      <c r="T9" s="15" t="s">
        <v>43</v>
      </c>
      <c r="U9" s="14" t="s">
        <v>270</v>
      </c>
      <c r="V9" s="14"/>
    </row>
    <row r="10" spans="1:22">
      <c r="A10" s="123" t="s">
        <v>2</v>
      </c>
      <c r="B10" s="123"/>
      <c r="C10" s="123" t="s">
        <v>40</v>
      </c>
      <c r="D10" s="123">
        <v>73</v>
      </c>
      <c r="E10" s="123">
        <v>32</v>
      </c>
      <c r="F10" s="123">
        <f>D10+E10</f>
        <v>105</v>
      </c>
      <c r="G10" s="123">
        <f>D10/F10</f>
        <v>0.69523809523809521</v>
      </c>
      <c r="H10" s="123"/>
      <c r="I10" s="123"/>
      <c r="M10" s="14" t="s">
        <v>2</v>
      </c>
      <c r="N10" s="14">
        <v>0.71629997990757477</v>
      </c>
      <c r="O10" s="14">
        <v>1.8997865452740896E-2</v>
      </c>
      <c r="Q10" s="16"/>
      <c r="R10" s="16"/>
      <c r="S10" s="16"/>
      <c r="T10" s="16"/>
      <c r="U10" s="14"/>
      <c r="V10" s="14"/>
    </row>
    <row r="11" spans="1:22">
      <c r="A11" s="123" t="s">
        <v>2</v>
      </c>
      <c r="B11" s="123"/>
      <c r="C11" s="123" t="s">
        <v>40</v>
      </c>
      <c r="D11" s="123">
        <v>82</v>
      </c>
      <c r="E11" s="123">
        <v>30</v>
      </c>
      <c r="F11" s="123">
        <f t="shared" ref="F11:F57" si="0">D11+E11</f>
        <v>112</v>
      </c>
      <c r="G11" s="123">
        <f t="shared" ref="G11:G57" si="1">D11/F11</f>
        <v>0.7321428571428571</v>
      </c>
      <c r="H11" s="123"/>
      <c r="I11" s="123"/>
      <c r="M11" s="14" t="s">
        <v>1</v>
      </c>
      <c r="N11" s="14">
        <v>0.22485080988917305</v>
      </c>
      <c r="O11" s="14">
        <v>8.4689912923987712E-2</v>
      </c>
      <c r="Q11" s="14" t="s">
        <v>229</v>
      </c>
      <c r="R11" s="14"/>
      <c r="S11" s="14"/>
      <c r="T11" s="14">
        <f>TTEST(G34:G36,G16:G18,1,2)</f>
        <v>1.8736472021171088E-4</v>
      </c>
      <c r="U11" s="14"/>
      <c r="V11" s="14"/>
    </row>
    <row r="12" spans="1:22">
      <c r="A12" s="123" t="s">
        <v>2</v>
      </c>
      <c r="B12" s="123"/>
      <c r="C12" s="123" t="s">
        <v>40</v>
      </c>
      <c r="D12" s="123">
        <v>57</v>
      </c>
      <c r="E12" s="123">
        <v>22</v>
      </c>
      <c r="F12" s="123">
        <f t="shared" si="0"/>
        <v>79</v>
      </c>
      <c r="G12" s="123">
        <f t="shared" si="1"/>
        <v>0.72151898734177211</v>
      </c>
      <c r="H12" s="123">
        <f>AVERAGE(G10:G12)</f>
        <v>0.71629997990757477</v>
      </c>
      <c r="I12" s="123">
        <f>STDEV(G10:G12)</f>
        <v>1.8997865452740896E-2</v>
      </c>
      <c r="M12" s="14" t="s">
        <v>12</v>
      </c>
      <c r="N12" s="14">
        <v>0.97856420759646567</v>
      </c>
      <c r="O12" s="14">
        <v>1.70189332939704E-2</v>
      </c>
      <c r="Q12" s="14" t="s">
        <v>230</v>
      </c>
      <c r="R12" s="14"/>
      <c r="S12" s="14"/>
      <c r="T12" s="14">
        <f>TTEST(G40:G42,G16:G18,1,2)</f>
        <v>6.7178225250606989E-3</v>
      </c>
      <c r="U12" s="14"/>
      <c r="V12" s="14"/>
    </row>
    <row r="13" spans="1:22">
      <c r="A13" t="s">
        <v>2</v>
      </c>
      <c r="C13" t="s">
        <v>44</v>
      </c>
      <c r="D13">
        <v>77</v>
      </c>
      <c r="E13">
        <v>0</v>
      </c>
      <c r="F13">
        <f t="shared" si="0"/>
        <v>77</v>
      </c>
      <c r="G13">
        <f t="shared" si="1"/>
        <v>1</v>
      </c>
      <c r="M13" s="14" t="s">
        <v>11</v>
      </c>
      <c r="N13" s="14">
        <v>0.87094017094017095</v>
      </c>
      <c r="O13" s="14">
        <v>9.4701278964768376E-2</v>
      </c>
      <c r="Q13" s="14" t="s">
        <v>269</v>
      </c>
      <c r="R13" s="14"/>
      <c r="S13" s="14"/>
      <c r="T13" s="14">
        <f>TTEST(G52:G54,G16:G18,1,2)</f>
        <v>9.2669882640847353E-3</v>
      </c>
      <c r="U13" s="14"/>
      <c r="V13" s="14"/>
    </row>
    <row r="14" spans="1:22">
      <c r="A14" t="s">
        <v>2</v>
      </c>
      <c r="C14" t="s">
        <v>44</v>
      </c>
      <c r="D14">
        <v>82</v>
      </c>
      <c r="E14">
        <v>0</v>
      </c>
      <c r="F14">
        <f t="shared" si="0"/>
        <v>82</v>
      </c>
      <c r="G14">
        <f t="shared" si="1"/>
        <v>1</v>
      </c>
      <c r="M14" s="14" t="s">
        <v>45</v>
      </c>
      <c r="N14" s="14">
        <v>0.78249197675427185</v>
      </c>
      <c r="O14" s="14">
        <v>1.9979136217162321E-2</v>
      </c>
    </row>
    <row r="15" spans="1:22">
      <c r="A15" t="s">
        <v>2</v>
      </c>
      <c r="C15" t="s">
        <v>44</v>
      </c>
      <c r="D15">
        <v>76</v>
      </c>
      <c r="E15">
        <v>0</v>
      </c>
      <c r="F15">
        <f t="shared" si="0"/>
        <v>76</v>
      </c>
      <c r="G15">
        <f t="shared" si="1"/>
        <v>1</v>
      </c>
      <c r="H15">
        <f>AVERAGE(G13:G15)</f>
        <v>1</v>
      </c>
      <c r="I15">
        <f>STDEV(G13:G15)</f>
        <v>0</v>
      </c>
      <c r="M15" s="14" t="s">
        <v>46</v>
      </c>
      <c r="N15" s="14">
        <v>0.49126492702344099</v>
      </c>
      <c r="O15" s="14">
        <v>6.900939649067786E-2</v>
      </c>
    </row>
    <row r="16" spans="1:22">
      <c r="A16" s="123" t="s">
        <v>1</v>
      </c>
      <c r="B16" s="123"/>
      <c r="C16" s="123" t="s">
        <v>40</v>
      </c>
      <c r="D16" s="123">
        <v>6</v>
      </c>
      <c r="E16" s="123">
        <v>40</v>
      </c>
      <c r="F16" s="123">
        <f t="shared" si="0"/>
        <v>46</v>
      </c>
      <c r="G16" s="123">
        <f t="shared" si="1"/>
        <v>0.13043478260869565</v>
      </c>
      <c r="H16" s="123"/>
      <c r="I16" s="123"/>
      <c r="M16" s="14" t="s">
        <v>18</v>
      </c>
      <c r="N16" s="14">
        <v>0.66803503010399556</v>
      </c>
      <c r="O16" s="14">
        <v>0.11700107533172262</v>
      </c>
    </row>
    <row r="17" spans="1:12">
      <c r="A17" s="123" t="s">
        <v>1</v>
      </c>
      <c r="B17" s="123"/>
      <c r="C17" s="123" t="s">
        <v>40</v>
      </c>
      <c r="D17" s="123">
        <v>13</v>
      </c>
      <c r="E17" s="123">
        <v>39</v>
      </c>
      <c r="F17" s="123">
        <f t="shared" si="0"/>
        <v>52</v>
      </c>
      <c r="G17" s="123">
        <f t="shared" si="1"/>
        <v>0.25</v>
      </c>
      <c r="H17" s="123"/>
      <c r="I17" s="123"/>
    </row>
    <row r="18" spans="1:12">
      <c r="A18" s="123" t="s">
        <v>1</v>
      </c>
      <c r="B18" s="123"/>
      <c r="C18" s="123" t="s">
        <v>40</v>
      </c>
      <c r="D18" s="123">
        <v>15</v>
      </c>
      <c r="E18" s="123">
        <v>36</v>
      </c>
      <c r="F18" s="123">
        <f t="shared" si="0"/>
        <v>51</v>
      </c>
      <c r="G18" s="123">
        <f t="shared" si="1"/>
        <v>0.29411764705882354</v>
      </c>
      <c r="H18" s="123">
        <f>AVERAGE(G16:G18)</f>
        <v>0.22485080988917305</v>
      </c>
      <c r="I18" s="123">
        <f>STDEV(G16:G18)</f>
        <v>8.4689912923987712E-2</v>
      </c>
    </row>
    <row r="19" spans="1:12">
      <c r="A19" t="s">
        <v>1</v>
      </c>
      <c r="C19" t="s">
        <v>44</v>
      </c>
      <c r="D19">
        <v>48</v>
      </c>
      <c r="E19">
        <v>0</v>
      </c>
      <c r="F19">
        <f t="shared" si="0"/>
        <v>48</v>
      </c>
      <c r="G19">
        <f t="shared" si="1"/>
        <v>1</v>
      </c>
    </row>
    <row r="20" spans="1:12">
      <c r="A20" t="s">
        <v>1</v>
      </c>
      <c r="C20" t="s">
        <v>44</v>
      </c>
      <c r="D20">
        <v>56</v>
      </c>
      <c r="E20">
        <v>0</v>
      </c>
      <c r="F20">
        <f t="shared" si="0"/>
        <v>56</v>
      </c>
      <c r="G20">
        <f t="shared" si="1"/>
        <v>1</v>
      </c>
    </row>
    <row r="21" spans="1:12">
      <c r="A21" t="s">
        <v>1</v>
      </c>
      <c r="C21" t="s">
        <v>44</v>
      </c>
      <c r="D21">
        <v>52</v>
      </c>
      <c r="E21">
        <v>0</v>
      </c>
      <c r="F21">
        <f t="shared" si="0"/>
        <v>52</v>
      </c>
      <c r="G21">
        <f t="shared" si="1"/>
        <v>1</v>
      </c>
      <c r="H21">
        <f>AVERAGE(G19:G21)</f>
        <v>1</v>
      </c>
      <c r="I21">
        <f>STDEV(G19:G21)</f>
        <v>0</v>
      </c>
    </row>
    <row r="22" spans="1:12">
      <c r="A22" t="s">
        <v>12</v>
      </c>
      <c r="C22" t="s">
        <v>40</v>
      </c>
      <c r="D22">
        <v>63</v>
      </c>
      <c r="E22">
        <v>2</v>
      </c>
      <c r="F22">
        <f t="shared" si="0"/>
        <v>65</v>
      </c>
      <c r="G22">
        <f t="shared" si="1"/>
        <v>0.96923076923076923</v>
      </c>
    </row>
    <row r="23" spans="1:12">
      <c r="A23" t="s">
        <v>12</v>
      </c>
      <c r="C23" t="s">
        <v>40</v>
      </c>
      <c r="D23">
        <v>557</v>
      </c>
      <c r="E23">
        <v>1</v>
      </c>
      <c r="F23">
        <f t="shared" si="0"/>
        <v>558</v>
      </c>
      <c r="G23">
        <f t="shared" si="1"/>
        <v>0.99820788530465954</v>
      </c>
    </row>
    <row r="24" spans="1:12">
      <c r="A24" t="s">
        <v>12</v>
      </c>
      <c r="C24" t="s">
        <v>40</v>
      </c>
      <c r="D24">
        <v>61</v>
      </c>
      <c r="E24">
        <v>2</v>
      </c>
      <c r="F24">
        <f t="shared" si="0"/>
        <v>63</v>
      </c>
      <c r="G24">
        <f t="shared" si="1"/>
        <v>0.96825396825396826</v>
      </c>
      <c r="H24">
        <f>AVERAGE(G22:G24)</f>
        <v>0.97856420759646567</v>
      </c>
      <c r="I24">
        <f>STDEV(G22:G24)</f>
        <v>1.70189332939704E-2</v>
      </c>
    </row>
    <row r="25" spans="1:12">
      <c r="A25" t="s">
        <v>12</v>
      </c>
      <c r="C25" t="s">
        <v>44</v>
      </c>
      <c r="D25">
        <v>42</v>
      </c>
      <c r="E25">
        <v>1</v>
      </c>
      <c r="F25">
        <f t="shared" si="0"/>
        <v>43</v>
      </c>
      <c r="G25">
        <f t="shared" si="1"/>
        <v>0.97674418604651159</v>
      </c>
    </row>
    <row r="26" spans="1:12">
      <c r="A26" t="s">
        <v>12</v>
      </c>
      <c r="C26" t="s">
        <v>44</v>
      </c>
      <c r="D26">
        <v>37</v>
      </c>
      <c r="E26">
        <v>1</v>
      </c>
      <c r="F26">
        <f t="shared" si="0"/>
        <v>38</v>
      </c>
      <c r="G26">
        <f t="shared" si="1"/>
        <v>0.97368421052631582</v>
      </c>
    </row>
    <row r="27" spans="1:12">
      <c r="A27" t="s">
        <v>12</v>
      </c>
      <c r="C27" t="s">
        <v>44</v>
      </c>
      <c r="D27">
        <v>48</v>
      </c>
      <c r="E27">
        <v>1</v>
      </c>
      <c r="F27">
        <f t="shared" si="0"/>
        <v>49</v>
      </c>
      <c r="G27">
        <f t="shared" si="1"/>
        <v>0.97959183673469385</v>
      </c>
      <c r="H27">
        <f>AVERAGE(G25:G27)</f>
        <v>0.97667341110250716</v>
      </c>
      <c r="I27">
        <f>STDEV(G25:G27)</f>
        <v>2.9544489628360298E-3</v>
      </c>
      <c r="L27" t="s">
        <v>24</v>
      </c>
    </row>
    <row r="28" spans="1:12">
      <c r="A28" t="s">
        <v>11</v>
      </c>
      <c r="C28" t="s">
        <v>40</v>
      </c>
      <c r="D28">
        <v>82</v>
      </c>
      <c r="E28">
        <v>22</v>
      </c>
      <c r="F28">
        <f t="shared" si="0"/>
        <v>104</v>
      </c>
      <c r="G28">
        <f t="shared" si="1"/>
        <v>0.78846153846153844</v>
      </c>
    </row>
    <row r="29" spans="1:12">
      <c r="A29" t="s">
        <v>11</v>
      </c>
      <c r="C29" t="s">
        <v>40</v>
      </c>
      <c r="D29">
        <v>76</v>
      </c>
      <c r="E29">
        <v>2</v>
      </c>
      <c r="F29">
        <f t="shared" si="0"/>
        <v>78</v>
      </c>
      <c r="G29">
        <f t="shared" si="1"/>
        <v>0.97435897435897434</v>
      </c>
    </row>
    <row r="30" spans="1:12">
      <c r="A30" t="s">
        <v>11</v>
      </c>
      <c r="C30" t="s">
        <v>40</v>
      </c>
      <c r="D30">
        <v>68</v>
      </c>
      <c r="E30">
        <v>12</v>
      </c>
      <c r="F30">
        <f t="shared" si="0"/>
        <v>80</v>
      </c>
      <c r="G30">
        <f t="shared" si="1"/>
        <v>0.85</v>
      </c>
      <c r="H30">
        <f>AVERAGE(G28:G30)</f>
        <v>0.87094017094017095</v>
      </c>
      <c r="I30">
        <f>STDEV(G28:G30)</f>
        <v>9.4701278964768376E-2</v>
      </c>
    </row>
    <row r="31" spans="1:12">
      <c r="A31" t="s">
        <v>11</v>
      </c>
      <c r="C31" t="s">
        <v>44</v>
      </c>
      <c r="D31">
        <v>75</v>
      </c>
      <c r="E31">
        <v>0</v>
      </c>
      <c r="F31">
        <f t="shared" si="0"/>
        <v>75</v>
      </c>
      <c r="G31">
        <f t="shared" si="1"/>
        <v>1</v>
      </c>
    </row>
    <row r="32" spans="1:12">
      <c r="A32" t="s">
        <v>11</v>
      </c>
      <c r="C32" t="s">
        <v>44</v>
      </c>
      <c r="D32">
        <v>81</v>
      </c>
      <c r="E32">
        <v>0</v>
      </c>
      <c r="F32">
        <f t="shared" si="0"/>
        <v>81</v>
      </c>
      <c r="G32">
        <f t="shared" si="1"/>
        <v>1</v>
      </c>
    </row>
    <row r="33" spans="1:15">
      <c r="A33" t="s">
        <v>11</v>
      </c>
      <c r="C33" t="s">
        <v>44</v>
      </c>
      <c r="D33">
        <v>79</v>
      </c>
      <c r="E33">
        <v>0</v>
      </c>
      <c r="F33">
        <f t="shared" si="0"/>
        <v>79</v>
      </c>
      <c r="G33">
        <f t="shared" si="1"/>
        <v>1</v>
      </c>
      <c r="H33">
        <f>AVERAGE(G31:G33)</f>
        <v>1</v>
      </c>
      <c r="I33">
        <f>STDEV(G31:G33)</f>
        <v>0</v>
      </c>
    </row>
    <row r="34" spans="1:15">
      <c r="A34" s="123" t="s">
        <v>3</v>
      </c>
      <c r="B34" s="123"/>
      <c r="C34" s="123" t="s">
        <v>40</v>
      </c>
      <c r="D34" s="123">
        <v>27</v>
      </c>
      <c r="E34" s="123">
        <v>8</v>
      </c>
      <c r="F34" s="123">
        <f t="shared" si="0"/>
        <v>35</v>
      </c>
      <c r="G34" s="123">
        <f t="shared" si="1"/>
        <v>0.77142857142857146</v>
      </c>
      <c r="H34" s="123"/>
      <c r="I34" s="123"/>
    </row>
    <row r="35" spans="1:15">
      <c r="A35" s="123" t="s">
        <v>3</v>
      </c>
      <c r="B35" s="123"/>
      <c r="C35" s="123" t="s">
        <v>40</v>
      </c>
      <c r="D35" s="123">
        <v>47</v>
      </c>
      <c r="E35" s="123">
        <v>14</v>
      </c>
      <c r="F35" s="123">
        <f t="shared" si="0"/>
        <v>61</v>
      </c>
      <c r="G35" s="123">
        <f t="shared" si="1"/>
        <v>0.77049180327868849</v>
      </c>
      <c r="H35" s="123"/>
      <c r="I35" s="123"/>
    </row>
    <row r="36" spans="1:15">
      <c r="A36" s="123" t="s">
        <v>3</v>
      </c>
      <c r="B36" s="123"/>
      <c r="C36" s="123" t="s">
        <v>40</v>
      </c>
      <c r="D36" s="123">
        <v>58</v>
      </c>
      <c r="E36" s="123">
        <v>14</v>
      </c>
      <c r="F36" s="123">
        <f t="shared" si="0"/>
        <v>72</v>
      </c>
      <c r="G36" s="123">
        <f t="shared" si="1"/>
        <v>0.80555555555555558</v>
      </c>
      <c r="H36" s="123">
        <f>AVERAGE(G34:G36)</f>
        <v>0.78249197675427185</v>
      </c>
      <c r="I36" s="123">
        <f>STDEV(G34:G36)</f>
        <v>1.9979136217162321E-2</v>
      </c>
    </row>
    <row r="37" spans="1:15">
      <c r="A37" t="s">
        <v>3</v>
      </c>
      <c r="C37" t="s">
        <v>44</v>
      </c>
      <c r="D37">
        <v>83</v>
      </c>
      <c r="E37">
        <v>0</v>
      </c>
      <c r="F37">
        <f t="shared" si="0"/>
        <v>83</v>
      </c>
      <c r="G37">
        <f t="shared" si="1"/>
        <v>1</v>
      </c>
    </row>
    <row r="38" spans="1:15">
      <c r="A38" t="s">
        <v>3</v>
      </c>
      <c r="C38" t="s">
        <v>44</v>
      </c>
      <c r="D38">
        <v>95</v>
      </c>
      <c r="E38">
        <v>0</v>
      </c>
      <c r="F38">
        <f t="shared" si="0"/>
        <v>95</v>
      </c>
      <c r="G38">
        <f t="shared" si="1"/>
        <v>1</v>
      </c>
    </row>
    <row r="39" spans="1:15">
      <c r="A39" t="s">
        <v>3</v>
      </c>
      <c r="C39" t="s">
        <v>44</v>
      </c>
      <c r="D39">
        <v>93</v>
      </c>
      <c r="E39">
        <v>1</v>
      </c>
      <c r="F39">
        <f t="shared" si="0"/>
        <v>94</v>
      </c>
      <c r="G39">
        <f t="shared" si="1"/>
        <v>0.98936170212765961</v>
      </c>
      <c r="H39">
        <f>AVERAGE(G37:G39)</f>
        <v>0.99645390070921991</v>
      </c>
      <c r="I39">
        <f>STDEV(G37:G39)</f>
        <v>6.1420241403151443E-3</v>
      </c>
    </row>
    <row r="40" spans="1:15">
      <c r="A40" s="123" t="s">
        <v>47</v>
      </c>
      <c r="B40" s="123"/>
      <c r="C40" s="123" t="s">
        <v>40</v>
      </c>
      <c r="D40" s="123">
        <v>14</v>
      </c>
      <c r="E40" s="123">
        <v>20</v>
      </c>
      <c r="F40" s="123">
        <f t="shared" si="0"/>
        <v>34</v>
      </c>
      <c r="G40" s="123">
        <f t="shared" si="1"/>
        <v>0.41176470588235292</v>
      </c>
      <c r="H40" s="123"/>
      <c r="I40" s="123"/>
    </row>
    <row r="41" spans="1:15">
      <c r="A41" s="123" t="s">
        <v>47</v>
      </c>
      <c r="B41" s="123"/>
      <c r="C41" s="123" t="s">
        <v>40</v>
      </c>
      <c r="D41" s="123">
        <v>20</v>
      </c>
      <c r="E41" s="123">
        <v>18</v>
      </c>
      <c r="F41" s="123">
        <f t="shared" si="0"/>
        <v>38</v>
      </c>
      <c r="G41" s="123">
        <f t="shared" si="1"/>
        <v>0.52631578947368418</v>
      </c>
      <c r="H41" s="123"/>
      <c r="I41" s="123"/>
    </row>
    <row r="42" spans="1:15">
      <c r="A42" s="123" t="s">
        <v>47</v>
      </c>
      <c r="B42" s="123"/>
      <c r="C42" s="123" t="s">
        <v>40</v>
      </c>
      <c r="D42" s="123">
        <v>15</v>
      </c>
      <c r="E42" s="123">
        <v>13</v>
      </c>
      <c r="F42" s="123">
        <f t="shared" si="0"/>
        <v>28</v>
      </c>
      <c r="G42" s="123">
        <f t="shared" si="1"/>
        <v>0.5357142857142857</v>
      </c>
      <c r="H42" s="123">
        <f>AVERAGE(G40:G42)</f>
        <v>0.49126492702344099</v>
      </c>
      <c r="I42" s="123">
        <f>STDEV(G40:G42)</f>
        <v>6.900939649067786E-2</v>
      </c>
    </row>
    <row r="43" spans="1:15">
      <c r="A43" t="s">
        <v>47</v>
      </c>
      <c r="C43" t="s">
        <v>44</v>
      </c>
      <c r="D43">
        <v>41</v>
      </c>
      <c r="E43">
        <v>0</v>
      </c>
      <c r="F43">
        <f t="shared" si="0"/>
        <v>41</v>
      </c>
      <c r="G43">
        <f t="shared" si="1"/>
        <v>1</v>
      </c>
    </row>
    <row r="44" spans="1:15">
      <c r="A44" t="s">
        <v>47</v>
      </c>
      <c r="C44" t="s">
        <v>44</v>
      </c>
      <c r="D44">
        <v>61</v>
      </c>
      <c r="E44">
        <v>0</v>
      </c>
      <c r="F44">
        <f t="shared" si="0"/>
        <v>61</v>
      </c>
      <c r="G44">
        <f t="shared" si="1"/>
        <v>1</v>
      </c>
    </row>
    <row r="45" spans="1:15">
      <c r="A45" t="s">
        <v>47</v>
      </c>
      <c r="C45" t="s">
        <v>44</v>
      </c>
      <c r="D45">
        <v>35</v>
      </c>
      <c r="E45">
        <v>0</v>
      </c>
      <c r="F45">
        <f t="shared" si="0"/>
        <v>35</v>
      </c>
      <c r="G45">
        <f t="shared" si="1"/>
        <v>1</v>
      </c>
      <c r="H45">
        <f>AVERAGE(G43:G45)</f>
        <v>1</v>
      </c>
      <c r="I45">
        <f>STDEV(G43:G45)</f>
        <v>0</v>
      </c>
    </row>
    <row r="46" spans="1:15">
      <c r="A46" t="s">
        <v>47</v>
      </c>
      <c r="C46" t="s">
        <v>40</v>
      </c>
      <c r="D46">
        <v>16</v>
      </c>
      <c r="E46">
        <v>13</v>
      </c>
      <c r="F46">
        <f t="shared" si="0"/>
        <v>29</v>
      </c>
      <c r="G46">
        <f t="shared" si="1"/>
        <v>0.55172413793103448</v>
      </c>
      <c r="N46" t="s">
        <v>40</v>
      </c>
      <c r="O46" t="s">
        <v>27</v>
      </c>
    </row>
    <row r="47" spans="1:15">
      <c r="A47" t="s">
        <v>48</v>
      </c>
      <c r="C47" t="s">
        <v>40</v>
      </c>
      <c r="D47">
        <v>22</v>
      </c>
      <c r="E47">
        <v>6</v>
      </c>
      <c r="F47">
        <f t="shared" si="0"/>
        <v>28</v>
      </c>
      <c r="G47">
        <f t="shared" si="1"/>
        <v>0.7857142857142857</v>
      </c>
      <c r="M47" t="s">
        <v>2</v>
      </c>
      <c r="N47">
        <v>0.71629997990757477</v>
      </c>
      <c r="O47">
        <v>1.8997865452740896E-2</v>
      </c>
    </row>
    <row r="48" spans="1:15">
      <c r="A48" t="s">
        <v>48</v>
      </c>
      <c r="C48" t="s">
        <v>40</v>
      </c>
      <c r="D48">
        <v>12</v>
      </c>
      <c r="E48">
        <v>6</v>
      </c>
      <c r="F48">
        <f t="shared" si="0"/>
        <v>18</v>
      </c>
      <c r="G48">
        <f t="shared" si="1"/>
        <v>0.66666666666666663</v>
      </c>
      <c r="H48">
        <f>AVERAGE(G46:G48)</f>
        <v>0.66803503010399556</v>
      </c>
      <c r="I48">
        <f>STDEV(G46:G48)</f>
        <v>0.11700107533172262</v>
      </c>
      <c r="M48" t="s">
        <v>1</v>
      </c>
      <c r="N48">
        <v>0.22485080988917305</v>
      </c>
      <c r="O48">
        <v>8.4689912923987712E-2</v>
      </c>
    </row>
    <row r="49" spans="1:15">
      <c r="A49" t="s">
        <v>48</v>
      </c>
      <c r="C49" t="s">
        <v>44</v>
      </c>
      <c r="D49">
        <v>46</v>
      </c>
      <c r="E49">
        <v>0</v>
      </c>
      <c r="F49">
        <f t="shared" si="0"/>
        <v>46</v>
      </c>
      <c r="G49">
        <f t="shared" si="1"/>
        <v>1</v>
      </c>
      <c r="M49" t="s">
        <v>60</v>
      </c>
      <c r="N49">
        <v>0.56756756756756765</v>
      </c>
      <c r="O49">
        <v>0.12954747513587375</v>
      </c>
    </row>
    <row r="50" spans="1:15">
      <c r="A50" t="s">
        <v>48</v>
      </c>
      <c r="C50" t="s">
        <v>44</v>
      </c>
      <c r="D50">
        <v>40</v>
      </c>
      <c r="E50">
        <v>0</v>
      </c>
      <c r="F50">
        <f t="shared" si="0"/>
        <v>40</v>
      </c>
      <c r="G50">
        <f t="shared" si="1"/>
        <v>1</v>
      </c>
      <c r="M50" t="s">
        <v>45</v>
      </c>
      <c r="N50">
        <v>0.78249197675427185</v>
      </c>
      <c r="O50">
        <v>1.9979136217162321E-2</v>
      </c>
    </row>
    <row r="51" spans="1:15">
      <c r="A51" t="s">
        <v>48</v>
      </c>
      <c r="C51" t="s">
        <v>44</v>
      </c>
      <c r="D51">
        <v>46</v>
      </c>
      <c r="E51">
        <v>0</v>
      </c>
      <c r="F51">
        <f t="shared" si="0"/>
        <v>46</v>
      </c>
      <c r="G51">
        <f t="shared" si="1"/>
        <v>1</v>
      </c>
      <c r="H51">
        <f>AVERAGE(G49:G51)</f>
        <v>1</v>
      </c>
      <c r="I51">
        <f>STDEV(G49:G51)</f>
        <v>0</v>
      </c>
      <c r="M51" t="s">
        <v>46</v>
      </c>
      <c r="N51">
        <v>0.49126492702344099</v>
      </c>
      <c r="O51">
        <v>6.900939649067786E-2</v>
      </c>
    </row>
    <row r="52" spans="1:15">
      <c r="A52" s="123" t="s">
        <v>60</v>
      </c>
      <c r="B52" s="123"/>
      <c r="C52" s="123" t="s">
        <v>40</v>
      </c>
      <c r="D52" s="123">
        <v>26</v>
      </c>
      <c r="E52" s="123">
        <v>11</v>
      </c>
      <c r="F52" s="123">
        <f t="shared" si="0"/>
        <v>37</v>
      </c>
      <c r="G52" s="123">
        <f t="shared" si="1"/>
        <v>0.70270270270270274</v>
      </c>
      <c r="H52" s="123"/>
      <c r="I52" s="123"/>
    </row>
    <row r="53" spans="1:15">
      <c r="A53" s="123" t="s">
        <v>60</v>
      </c>
      <c r="B53" s="123"/>
      <c r="C53" s="123" t="s">
        <v>40</v>
      </c>
      <c r="D53" s="123">
        <v>8</v>
      </c>
      <c r="E53" s="123">
        <v>10</v>
      </c>
      <c r="F53" s="123">
        <f t="shared" si="0"/>
        <v>18</v>
      </c>
      <c r="G53" s="123">
        <f t="shared" si="1"/>
        <v>0.44444444444444442</v>
      </c>
      <c r="H53" s="123"/>
      <c r="I53" s="123"/>
    </row>
    <row r="54" spans="1:15">
      <c r="A54" s="123" t="s">
        <v>60</v>
      </c>
      <c r="B54" s="123"/>
      <c r="C54" s="123" t="s">
        <v>40</v>
      </c>
      <c r="D54" s="123">
        <v>10</v>
      </c>
      <c r="E54" s="123">
        <v>8</v>
      </c>
      <c r="F54" s="123">
        <f t="shared" si="0"/>
        <v>18</v>
      </c>
      <c r="G54" s="123">
        <f t="shared" si="1"/>
        <v>0.55555555555555558</v>
      </c>
      <c r="H54" s="123">
        <f>AVERAGE(G52:G54)</f>
        <v>0.56756756756756765</v>
      </c>
      <c r="I54" s="123">
        <f>STDEV(G52:G54)</f>
        <v>0.12954747513587375</v>
      </c>
    </row>
    <row r="55" spans="1:15">
      <c r="A55" t="s">
        <v>60</v>
      </c>
      <c r="C55" t="s">
        <v>44</v>
      </c>
      <c r="D55">
        <v>92</v>
      </c>
      <c r="E55">
        <v>0</v>
      </c>
      <c r="F55">
        <f t="shared" si="0"/>
        <v>92</v>
      </c>
      <c r="G55">
        <f t="shared" si="1"/>
        <v>1</v>
      </c>
    </row>
    <row r="56" spans="1:15">
      <c r="A56" t="s">
        <v>60</v>
      </c>
      <c r="C56" t="s">
        <v>44</v>
      </c>
      <c r="D56">
        <v>97</v>
      </c>
      <c r="E56">
        <v>0</v>
      </c>
      <c r="F56">
        <f t="shared" si="0"/>
        <v>97</v>
      </c>
      <c r="G56">
        <f t="shared" si="1"/>
        <v>1</v>
      </c>
    </row>
    <row r="57" spans="1:15">
      <c r="A57" t="s">
        <v>60</v>
      </c>
      <c r="C57" t="s">
        <v>44</v>
      </c>
      <c r="D57">
        <v>83</v>
      </c>
      <c r="E57">
        <v>0</v>
      </c>
      <c r="F57">
        <f t="shared" si="0"/>
        <v>83</v>
      </c>
      <c r="G57">
        <f t="shared" si="1"/>
        <v>1</v>
      </c>
      <c r="H57">
        <f>AVERAGE(G55:G57)</f>
        <v>1</v>
      </c>
      <c r="I57">
        <f>STDEV(G55:G57)</f>
        <v>0</v>
      </c>
    </row>
    <row r="63" spans="1:15">
      <c r="A63" t="s">
        <v>6</v>
      </c>
      <c r="C63" t="s">
        <v>34</v>
      </c>
      <c r="D63" t="s">
        <v>35</v>
      </c>
      <c r="E63" t="s">
        <v>36</v>
      </c>
      <c r="F63" t="s">
        <v>14</v>
      </c>
      <c r="G63" t="s">
        <v>37</v>
      </c>
      <c r="H63" t="s">
        <v>274</v>
      </c>
    </row>
    <row r="64" spans="1:15">
      <c r="A64" s="123" t="s">
        <v>2</v>
      </c>
      <c r="B64" s="123"/>
      <c r="C64" s="123" t="s">
        <v>40</v>
      </c>
      <c r="D64" s="123">
        <v>73</v>
      </c>
      <c r="E64" s="123">
        <v>32</v>
      </c>
      <c r="F64" s="123">
        <f>D64+E64</f>
        <v>105</v>
      </c>
      <c r="G64" s="123">
        <f>D64/F64</f>
        <v>0.69523809523809521</v>
      </c>
      <c r="N64" t="s">
        <v>40</v>
      </c>
    </row>
    <row r="65" spans="1:14">
      <c r="A65" s="123" t="s">
        <v>2</v>
      </c>
      <c r="B65" s="123"/>
      <c r="C65" s="123" t="s">
        <v>40</v>
      </c>
      <c r="D65" s="123">
        <v>82</v>
      </c>
      <c r="E65" s="123">
        <v>30</v>
      </c>
      <c r="F65" s="123">
        <f t="shared" ref="F65:F78" si="2">D65+E65</f>
        <v>112</v>
      </c>
      <c r="G65" s="123">
        <f t="shared" ref="G65:G78" si="3">D65/F65</f>
        <v>0.7321428571428571</v>
      </c>
      <c r="M65" t="s">
        <v>2</v>
      </c>
      <c r="N65">
        <v>0.71629997990757477</v>
      </c>
    </row>
    <row r="66" spans="1:14">
      <c r="A66" s="123" t="s">
        <v>2</v>
      </c>
      <c r="B66" s="123"/>
      <c r="C66" s="123" t="s">
        <v>40</v>
      </c>
      <c r="D66" s="123">
        <v>57</v>
      </c>
      <c r="E66" s="123">
        <v>22</v>
      </c>
      <c r="F66" s="123">
        <f t="shared" si="2"/>
        <v>79</v>
      </c>
      <c r="G66" s="123">
        <f t="shared" si="3"/>
        <v>0.72151898734177211</v>
      </c>
      <c r="H66">
        <f>AVERAGE(G64:G66)</f>
        <v>0.71629997990757477</v>
      </c>
      <c r="M66" t="s">
        <v>275</v>
      </c>
      <c r="N66">
        <v>0.22485080988917305</v>
      </c>
    </row>
    <row r="67" spans="1:14">
      <c r="A67" s="123" t="s">
        <v>1</v>
      </c>
      <c r="B67" s="123"/>
      <c r="C67" s="123" t="s">
        <v>40</v>
      </c>
      <c r="D67" s="123">
        <v>6</v>
      </c>
      <c r="E67" s="123">
        <v>40</v>
      </c>
      <c r="F67" s="123">
        <f t="shared" si="2"/>
        <v>46</v>
      </c>
      <c r="G67" s="123">
        <f t="shared" si="3"/>
        <v>0.13043478260869565</v>
      </c>
      <c r="M67" t="s">
        <v>276</v>
      </c>
      <c r="N67">
        <v>0.56756756756756765</v>
      </c>
    </row>
    <row r="68" spans="1:14">
      <c r="A68" s="123" t="s">
        <v>1</v>
      </c>
      <c r="B68" s="123"/>
      <c r="C68" s="123" t="s">
        <v>40</v>
      </c>
      <c r="D68" s="123">
        <v>13</v>
      </c>
      <c r="E68" s="123">
        <v>39</v>
      </c>
      <c r="F68" s="123">
        <f t="shared" si="2"/>
        <v>52</v>
      </c>
      <c r="G68" s="123">
        <f t="shared" si="3"/>
        <v>0.25</v>
      </c>
      <c r="M68" t="s">
        <v>277</v>
      </c>
      <c r="N68">
        <v>0.63687845188885628</v>
      </c>
    </row>
    <row r="69" spans="1:14">
      <c r="A69" s="123" t="s">
        <v>1</v>
      </c>
      <c r="B69" s="123"/>
      <c r="C69" s="123" t="s">
        <v>40</v>
      </c>
      <c r="D69" s="123">
        <v>15</v>
      </c>
      <c r="E69" s="123">
        <v>36</v>
      </c>
      <c r="F69" s="123">
        <f t="shared" si="2"/>
        <v>51</v>
      </c>
      <c r="G69" s="123">
        <f t="shared" si="3"/>
        <v>0.29411764705882354</v>
      </c>
      <c r="H69">
        <f>AVERAGE(G67:G69)</f>
        <v>0.22485080988917305</v>
      </c>
    </row>
    <row r="70" spans="1:14">
      <c r="A70" s="123" t="s">
        <v>60</v>
      </c>
      <c r="B70" s="123"/>
      <c r="C70" s="123" t="s">
        <v>40</v>
      </c>
      <c r="D70" s="123">
        <v>26</v>
      </c>
      <c r="E70" s="123">
        <v>11</v>
      </c>
      <c r="F70" s="123">
        <f t="shared" si="2"/>
        <v>37</v>
      </c>
      <c r="G70" s="123">
        <f t="shared" si="3"/>
        <v>0.70270270270270274</v>
      </c>
    </row>
    <row r="71" spans="1:14">
      <c r="A71" s="123" t="s">
        <v>60</v>
      </c>
      <c r="B71" s="123"/>
      <c r="C71" s="123" t="s">
        <v>40</v>
      </c>
      <c r="D71" s="123">
        <v>8</v>
      </c>
      <c r="E71" s="123">
        <v>10</v>
      </c>
      <c r="F71" s="123">
        <f t="shared" si="2"/>
        <v>18</v>
      </c>
      <c r="G71" s="123">
        <f t="shared" si="3"/>
        <v>0.44444444444444442</v>
      </c>
    </row>
    <row r="72" spans="1:14">
      <c r="A72" s="123" t="s">
        <v>60</v>
      </c>
      <c r="B72" s="123"/>
      <c r="C72" s="123" t="s">
        <v>40</v>
      </c>
      <c r="D72" s="123">
        <v>10</v>
      </c>
      <c r="E72" s="123">
        <v>8</v>
      </c>
      <c r="F72" s="123">
        <f t="shared" si="2"/>
        <v>18</v>
      </c>
      <c r="G72" s="123">
        <f t="shared" si="3"/>
        <v>0.55555555555555558</v>
      </c>
      <c r="H72">
        <f>AVERAGE(G70:G72)</f>
        <v>0.56756756756756765</v>
      </c>
    </row>
    <row r="73" spans="1:14">
      <c r="A73" s="135" t="s">
        <v>3</v>
      </c>
      <c r="B73" s="135"/>
      <c r="C73" s="123" t="s">
        <v>40</v>
      </c>
      <c r="D73" s="123">
        <v>27</v>
      </c>
      <c r="E73" s="123">
        <v>8</v>
      </c>
      <c r="F73" s="123">
        <f t="shared" si="2"/>
        <v>35</v>
      </c>
      <c r="G73" s="123">
        <f t="shared" si="3"/>
        <v>0.77142857142857146</v>
      </c>
    </row>
    <row r="74" spans="1:14">
      <c r="A74" s="135" t="s">
        <v>3</v>
      </c>
      <c r="B74" s="135"/>
      <c r="C74" s="123" t="s">
        <v>40</v>
      </c>
      <c r="D74" s="123">
        <v>47</v>
      </c>
      <c r="E74" s="123">
        <v>14</v>
      </c>
      <c r="F74" s="123">
        <f t="shared" si="2"/>
        <v>61</v>
      </c>
      <c r="G74" s="123">
        <f t="shared" si="3"/>
        <v>0.77049180327868849</v>
      </c>
    </row>
    <row r="75" spans="1:14">
      <c r="A75" s="135" t="s">
        <v>3</v>
      </c>
      <c r="B75" s="135"/>
      <c r="C75" s="123" t="s">
        <v>40</v>
      </c>
      <c r="D75" s="123">
        <v>58</v>
      </c>
      <c r="E75" s="123">
        <v>14</v>
      </c>
      <c r="F75" s="123">
        <f t="shared" si="2"/>
        <v>72</v>
      </c>
      <c r="G75" s="123">
        <f t="shared" si="3"/>
        <v>0.80555555555555558</v>
      </c>
    </row>
    <row r="76" spans="1:14">
      <c r="A76" s="135" t="s">
        <v>47</v>
      </c>
      <c r="B76" s="135"/>
      <c r="C76" s="123" t="s">
        <v>40</v>
      </c>
      <c r="D76" s="123">
        <v>14</v>
      </c>
      <c r="E76" s="123">
        <v>20</v>
      </c>
      <c r="F76" s="123">
        <f t="shared" si="2"/>
        <v>34</v>
      </c>
      <c r="G76" s="123">
        <f t="shared" si="3"/>
        <v>0.41176470588235292</v>
      </c>
    </row>
    <row r="77" spans="1:14">
      <c r="A77" s="135" t="s">
        <v>47</v>
      </c>
      <c r="B77" s="135"/>
      <c r="C77" s="123" t="s">
        <v>40</v>
      </c>
      <c r="D77" s="123">
        <v>20</v>
      </c>
      <c r="E77" s="123">
        <v>18</v>
      </c>
      <c r="F77" s="123">
        <f t="shared" si="2"/>
        <v>38</v>
      </c>
      <c r="G77" s="123">
        <f t="shared" si="3"/>
        <v>0.52631578947368418</v>
      </c>
    </row>
    <row r="78" spans="1:14">
      <c r="A78" s="135" t="s">
        <v>47</v>
      </c>
      <c r="B78" s="135"/>
      <c r="C78" s="123" t="s">
        <v>40</v>
      </c>
      <c r="D78" s="123">
        <v>15</v>
      </c>
      <c r="E78" s="123">
        <v>13</v>
      </c>
      <c r="F78" s="123">
        <f t="shared" si="2"/>
        <v>28</v>
      </c>
      <c r="G78" s="123">
        <f t="shared" si="3"/>
        <v>0.5357142857142857</v>
      </c>
      <c r="H78">
        <f>AVERAGE(G73:G78)</f>
        <v>0.63687845188885628</v>
      </c>
    </row>
    <row r="83" spans="9:12">
      <c r="I83" s="133"/>
    </row>
    <row r="84" spans="9:12">
      <c r="I84" s="133"/>
    </row>
    <row r="85" spans="9:12">
      <c r="I85" s="133"/>
      <c r="J85" t="s">
        <v>35</v>
      </c>
      <c r="K85" t="s">
        <v>36</v>
      </c>
      <c r="L85" t="s">
        <v>14</v>
      </c>
    </row>
    <row r="86" spans="9:12">
      <c r="I86" t="s">
        <v>275</v>
      </c>
      <c r="J86" s="123">
        <v>6</v>
      </c>
      <c r="K86" s="123">
        <v>40</v>
      </c>
      <c r="L86" s="123">
        <f t="shared" ref="L86:L94" si="4">J86+K86</f>
        <v>46</v>
      </c>
    </row>
    <row r="87" spans="9:12">
      <c r="I87" t="s">
        <v>275</v>
      </c>
      <c r="J87" s="123">
        <v>13</v>
      </c>
      <c r="K87" s="123">
        <v>39</v>
      </c>
      <c r="L87" s="123">
        <f t="shared" si="4"/>
        <v>52</v>
      </c>
    </row>
    <row r="88" spans="9:12">
      <c r="I88" t="s">
        <v>275</v>
      </c>
      <c r="J88" s="123">
        <v>15</v>
      </c>
      <c r="K88" s="123">
        <v>36</v>
      </c>
      <c r="L88" s="123">
        <f t="shared" si="4"/>
        <v>51</v>
      </c>
    </row>
    <row r="89" spans="9:12">
      <c r="I89" t="s">
        <v>277</v>
      </c>
      <c r="J89" s="123">
        <v>27</v>
      </c>
      <c r="K89" s="123">
        <v>8</v>
      </c>
      <c r="L89" s="123">
        <f t="shared" si="4"/>
        <v>35</v>
      </c>
    </row>
    <row r="90" spans="9:12">
      <c r="I90" t="s">
        <v>277</v>
      </c>
      <c r="J90" s="123">
        <v>47</v>
      </c>
      <c r="K90" s="123">
        <v>14</v>
      </c>
      <c r="L90" s="123">
        <f t="shared" si="4"/>
        <v>61</v>
      </c>
    </row>
    <row r="91" spans="9:12">
      <c r="I91" t="s">
        <v>277</v>
      </c>
      <c r="J91" s="123">
        <v>58</v>
      </c>
      <c r="K91" s="123">
        <v>14</v>
      </c>
      <c r="L91" s="123">
        <f t="shared" si="4"/>
        <v>72</v>
      </c>
    </row>
    <row r="92" spans="9:12">
      <c r="I92" t="s">
        <v>277</v>
      </c>
      <c r="J92" s="123">
        <v>14</v>
      </c>
      <c r="K92" s="123">
        <v>20</v>
      </c>
      <c r="L92" s="123">
        <f t="shared" si="4"/>
        <v>34</v>
      </c>
    </row>
    <row r="93" spans="9:12">
      <c r="I93" t="s">
        <v>277</v>
      </c>
      <c r="J93" s="123">
        <v>20</v>
      </c>
      <c r="K93" s="123">
        <v>18</v>
      </c>
      <c r="L93" s="123">
        <f t="shared" si="4"/>
        <v>38</v>
      </c>
    </row>
    <row r="94" spans="9:12">
      <c r="I94" t="s">
        <v>277</v>
      </c>
      <c r="J94" s="123">
        <v>15</v>
      </c>
      <c r="K94" s="123">
        <v>13</v>
      </c>
      <c r="L94" s="123">
        <f t="shared" si="4"/>
        <v>28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W54"/>
  <sheetViews>
    <sheetView topLeftCell="A25" zoomScale="70" zoomScaleNormal="70" workbookViewId="0">
      <selection activeCell="W29" sqref="W29"/>
    </sheetView>
  </sheetViews>
  <sheetFormatPr defaultRowHeight="15"/>
  <cols>
    <col min="2" max="2" width="20.5703125" customWidth="1"/>
  </cols>
  <sheetData>
    <row r="1" spans="1:23">
      <c r="A1" t="s">
        <v>28</v>
      </c>
    </row>
    <row r="2" spans="1:23">
      <c r="A2" t="s">
        <v>121</v>
      </c>
    </row>
    <row r="3" spans="1:23">
      <c r="A3" t="s">
        <v>30</v>
      </c>
    </row>
    <row r="4" spans="1:23">
      <c r="A4" t="s">
        <v>122</v>
      </c>
    </row>
    <row r="5" spans="1:23">
      <c r="A5" t="s">
        <v>32</v>
      </c>
    </row>
    <row r="6" spans="1:23">
      <c r="A6" t="s">
        <v>33</v>
      </c>
    </row>
    <row r="9" spans="1:23">
      <c r="A9" s="121" t="s">
        <v>6</v>
      </c>
      <c r="B9" s="121" t="s">
        <v>13</v>
      </c>
      <c r="C9" s="121" t="s">
        <v>34</v>
      </c>
      <c r="D9" s="121" t="s">
        <v>35</v>
      </c>
      <c r="E9" s="121" t="s">
        <v>36</v>
      </c>
      <c r="F9" s="121" t="s">
        <v>14</v>
      </c>
      <c r="G9" s="121" t="s">
        <v>37</v>
      </c>
      <c r="H9" s="121" t="s">
        <v>38</v>
      </c>
      <c r="I9" s="121" t="s">
        <v>39</v>
      </c>
      <c r="L9" t="s">
        <v>6</v>
      </c>
      <c r="M9" t="s">
        <v>37</v>
      </c>
      <c r="N9" t="s">
        <v>39</v>
      </c>
      <c r="U9" s="124" t="s">
        <v>41</v>
      </c>
      <c r="V9" s="124" t="s">
        <v>266</v>
      </c>
      <c r="W9" s="124"/>
    </row>
    <row r="10" spans="1:23">
      <c r="A10" s="123" t="s">
        <v>2</v>
      </c>
      <c r="B10" s="123" t="s">
        <v>57</v>
      </c>
      <c r="C10" s="123" t="s">
        <v>40</v>
      </c>
      <c r="D10" s="123">
        <v>6</v>
      </c>
      <c r="E10" s="123">
        <v>45</v>
      </c>
      <c r="F10" s="123">
        <f>D10+E10</f>
        <v>51</v>
      </c>
      <c r="G10" s="123">
        <f>D10/F10</f>
        <v>0.11764705882352941</v>
      </c>
      <c r="H10" s="123"/>
      <c r="I10" s="123"/>
      <c r="L10" t="s">
        <v>2</v>
      </c>
      <c r="M10">
        <v>0.19744780503294435</v>
      </c>
      <c r="N10">
        <v>7.3771680153125851E-2</v>
      </c>
      <c r="Q10" t="s">
        <v>2</v>
      </c>
      <c r="R10">
        <v>0.19744780503294435</v>
      </c>
      <c r="S10">
        <v>7.3771680153125851E-2</v>
      </c>
      <c r="U10" s="124" t="s">
        <v>254</v>
      </c>
      <c r="V10" s="124"/>
      <c r="W10" s="124">
        <f>TTEST(G16:G18,G46:G47,1,2)</f>
        <v>0.21878062166827156</v>
      </c>
    </row>
    <row r="11" spans="1:23">
      <c r="A11" s="123" t="s">
        <v>2</v>
      </c>
      <c r="B11" s="123"/>
      <c r="C11" s="123" t="s">
        <v>40</v>
      </c>
      <c r="D11" s="123">
        <v>11</v>
      </c>
      <c r="E11" s="123">
        <v>41</v>
      </c>
      <c r="F11" s="123">
        <f t="shared" ref="F11:F53" si="0">D11+E11</f>
        <v>52</v>
      </c>
      <c r="G11" s="123">
        <f t="shared" ref="G11:G53" si="1">D11/F11</f>
        <v>0.21153846153846154</v>
      </c>
      <c r="H11" s="123"/>
      <c r="I11" s="123"/>
      <c r="L11" t="s">
        <v>12</v>
      </c>
      <c r="M11">
        <v>0.98666666666666669</v>
      </c>
      <c r="N11">
        <v>2.3094010767585053E-2</v>
      </c>
      <c r="Q11" t="s">
        <v>12</v>
      </c>
      <c r="R11">
        <v>0.98666666666666669</v>
      </c>
      <c r="S11">
        <v>2.3094010767585053E-2</v>
      </c>
      <c r="U11" s="124" t="s">
        <v>255</v>
      </c>
      <c r="V11" s="124"/>
      <c r="W11" s="124">
        <f>TTEST(G16:G18,G52:G53,1,2)</f>
        <v>0.24751267304594315</v>
      </c>
    </row>
    <row r="12" spans="1:23">
      <c r="A12" s="123" t="s">
        <v>2</v>
      </c>
      <c r="B12" s="123"/>
      <c r="C12" s="123" t="s">
        <v>40</v>
      </c>
      <c r="D12" s="123">
        <v>15</v>
      </c>
      <c r="E12" s="123">
        <v>42</v>
      </c>
      <c r="F12" s="123">
        <f t="shared" si="0"/>
        <v>57</v>
      </c>
      <c r="G12" s="123">
        <f t="shared" si="1"/>
        <v>0.26315789473684209</v>
      </c>
      <c r="H12" s="123">
        <f>AVERAGE(G10:G12)</f>
        <v>0.19744780503294435</v>
      </c>
      <c r="I12" s="123">
        <f>STDEV(G10:G12)</f>
        <v>7.3771680153125851E-2</v>
      </c>
      <c r="L12" t="s">
        <v>1</v>
      </c>
      <c r="M12">
        <v>0.17171123038338684</v>
      </c>
      <c r="N12">
        <v>7.1260210375333394E-2</v>
      </c>
      <c r="Q12" t="s">
        <v>58</v>
      </c>
      <c r="R12">
        <v>0.95</v>
      </c>
      <c r="S12">
        <v>7.0710678118655571E-2</v>
      </c>
    </row>
    <row r="13" spans="1:23">
      <c r="A13" t="s">
        <v>2</v>
      </c>
      <c r="C13" t="s">
        <v>44</v>
      </c>
      <c r="D13">
        <v>0</v>
      </c>
      <c r="E13">
        <v>51</v>
      </c>
      <c r="F13">
        <f t="shared" si="0"/>
        <v>51</v>
      </c>
      <c r="G13">
        <f t="shared" si="1"/>
        <v>0</v>
      </c>
      <c r="L13" t="s">
        <v>11</v>
      </c>
      <c r="M13">
        <v>0.93029426329918952</v>
      </c>
      <c r="N13">
        <v>3.0402494836545446E-2</v>
      </c>
      <c r="Q13" t="s">
        <v>59</v>
      </c>
      <c r="R13">
        <v>1</v>
      </c>
    </row>
    <row r="14" spans="1:23">
      <c r="A14" t="s">
        <v>2</v>
      </c>
      <c r="C14" t="s">
        <v>44</v>
      </c>
      <c r="D14">
        <v>0</v>
      </c>
      <c r="E14">
        <v>47</v>
      </c>
      <c r="F14">
        <f t="shared" si="0"/>
        <v>47</v>
      </c>
      <c r="G14">
        <f t="shared" si="1"/>
        <v>0</v>
      </c>
      <c r="L14" t="s">
        <v>60</v>
      </c>
      <c r="M14">
        <v>0.26010101010101011</v>
      </c>
      <c r="N14">
        <v>9.8872585608342944E-2</v>
      </c>
    </row>
    <row r="15" spans="1:23">
      <c r="A15" t="s">
        <v>2</v>
      </c>
      <c r="C15" t="s">
        <v>44</v>
      </c>
      <c r="D15">
        <v>0</v>
      </c>
      <c r="E15">
        <v>57</v>
      </c>
      <c r="F15">
        <f t="shared" si="0"/>
        <v>57</v>
      </c>
      <c r="G15">
        <f t="shared" si="1"/>
        <v>0</v>
      </c>
      <c r="H15">
        <f>AVERAGE(G13:G15)</f>
        <v>0</v>
      </c>
      <c r="I15">
        <f>STDEV(G13:G15)</f>
        <v>0</v>
      </c>
      <c r="L15" t="s">
        <v>18</v>
      </c>
      <c r="M15">
        <v>0.84068867821728233</v>
      </c>
      <c r="N15">
        <v>0.10985019435507316</v>
      </c>
    </row>
    <row r="16" spans="1:23">
      <c r="A16" s="123" t="s">
        <v>12</v>
      </c>
      <c r="B16" s="123" t="s">
        <v>124</v>
      </c>
      <c r="C16" s="123" t="s">
        <v>40</v>
      </c>
      <c r="D16" s="123">
        <v>26</v>
      </c>
      <c r="E16" s="123">
        <v>0</v>
      </c>
      <c r="F16" s="123">
        <f t="shared" si="0"/>
        <v>26</v>
      </c>
      <c r="G16" s="123">
        <f t="shared" si="1"/>
        <v>1</v>
      </c>
      <c r="H16" s="123"/>
      <c r="I16" s="123"/>
      <c r="L16" t="s">
        <v>58</v>
      </c>
      <c r="M16">
        <v>0.95</v>
      </c>
      <c r="N16">
        <v>7.0710678118655571E-2</v>
      </c>
    </row>
    <row r="17" spans="1:13">
      <c r="A17" s="123" t="s">
        <v>12</v>
      </c>
      <c r="B17" s="123"/>
      <c r="C17" s="123" t="s">
        <v>40</v>
      </c>
      <c r="D17" s="123">
        <v>24</v>
      </c>
      <c r="E17" s="123">
        <v>0</v>
      </c>
      <c r="F17" s="123">
        <f t="shared" si="0"/>
        <v>24</v>
      </c>
      <c r="G17" s="123">
        <f t="shared" si="1"/>
        <v>1</v>
      </c>
      <c r="H17" s="123"/>
      <c r="I17" s="123"/>
      <c r="L17" t="s">
        <v>59</v>
      </c>
      <c r="M17">
        <v>1</v>
      </c>
    </row>
    <row r="18" spans="1:13">
      <c r="A18" s="123" t="s">
        <v>12</v>
      </c>
      <c r="B18" s="123"/>
      <c r="C18" s="123" t="s">
        <v>40</v>
      </c>
      <c r="D18" s="123">
        <v>24</v>
      </c>
      <c r="E18" s="123">
        <v>1</v>
      </c>
      <c r="F18" s="123">
        <f t="shared" si="0"/>
        <v>25</v>
      </c>
      <c r="G18" s="123">
        <f t="shared" si="1"/>
        <v>0.96</v>
      </c>
      <c r="H18" s="123">
        <f>AVERAGE(G16:G18)</f>
        <v>0.98666666666666669</v>
      </c>
      <c r="I18" s="123">
        <f>STDEV(G16:G18)</f>
        <v>2.3094010767585053E-2</v>
      </c>
    </row>
    <row r="19" spans="1:13">
      <c r="A19" t="s">
        <v>12</v>
      </c>
      <c r="C19" t="s">
        <v>44</v>
      </c>
      <c r="D19">
        <v>14</v>
      </c>
      <c r="E19">
        <v>0</v>
      </c>
      <c r="F19">
        <f t="shared" si="0"/>
        <v>14</v>
      </c>
      <c r="G19">
        <f t="shared" si="1"/>
        <v>1</v>
      </c>
    </row>
    <row r="20" spans="1:13">
      <c r="A20" t="s">
        <v>12</v>
      </c>
      <c r="C20" t="s">
        <v>44</v>
      </c>
      <c r="D20">
        <v>15</v>
      </c>
      <c r="E20">
        <v>0</v>
      </c>
      <c r="F20">
        <f t="shared" si="0"/>
        <v>15</v>
      </c>
      <c r="G20">
        <f t="shared" si="1"/>
        <v>1</v>
      </c>
    </row>
    <row r="21" spans="1:13">
      <c r="A21" t="s">
        <v>12</v>
      </c>
      <c r="C21" t="s">
        <v>44</v>
      </c>
      <c r="D21" t="s">
        <v>123</v>
      </c>
      <c r="E21" t="s">
        <v>123</v>
      </c>
      <c r="H21">
        <f>AVERAGE(G19:G21)</f>
        <v>1</v>
      </c>
      <c r="I21">
        <f>STDEV(G19:G21)</f>
        <v>0</v>
      </c>
    </row>
    <row r="22" spans="1:13">
      <c r="A22" t="s">
        <v>1</v>
      </c>
      <c r="B22" t="s">
        <v>125</v>
      </c>
      <c r="C22" t="s">
        <v>40</v>
      </c>
      <c r="D22">
        <v>8</v>
      </c>
      <c r="E22">
        <v>59</v>
      </c>
      <c r="F22">
        <f t="shared" si="0"/>
        <v>67</v>
      </c>
      <c r="G22">
        <f t="shared" si="1"/>
        <v>0.11940298507462686</v>
      </c>
    </row>
    <row r="23" spans="1:13">
      <c r="A23" t="s">
        <v>1</v>
      </c>
      <c r="C23" t="s">
        <v>40</v>
      </c>
      <c r="D23">
        <v>10</v>
      </c>
      <c r="E23">
        <v>60</v>
      </c>
      <c r="F23">
        <f t="shared" si="0"/>
        <v>70</v>
      </c>
      <c r="G23">
        <f t="shared" si="1"/>
        <v>0.14285714285714285</v>
      </c>
    </row>
    <row r="24" spans="1:13">
      <c r="A24" t="s">
        <v>1</v>
      </c>
      <c r="C24" t="s">
        <v>40</v>
      </c>
      <c r="D24">
        <v>22</v>
      </c>
      <c r="E24">
        <v>65</v>
      </c>
      <c r="F24">
        <f t="shared" si="0"/>
        <v>87</v>
      </c>
      <c r="G24">
        <f t="shared" si="1"/>
        <v>0.25287356321839083</v>
      </c>
      <c r="H24">
        <f>AVERAGE(G22:G24)</f>
        <v>0.17171123038338684</v>
      </c>
      <c r="I24">
        <f>STDEV(G22:G24)</f>
        <v>7.1260210375333394E-2</v>
      </c>
    </row>
    <row r="25" spans="1:13">
      <c r="A25" t="s">
        <v>1</v>
      </c>
      <c r="C25" t="s">
        <v>44</v>
      </c>
      <c r="D25">
        <v>81</v>
      </c>
      <c r="E25">
        <v>2</v>
      </c>
      <c r="F25">
        <f t="shared" si="0"/>
        <v>83</v>
      </c>
      <c r="G25">
        <f t="shared" si="1"/>
        <v>0.97590361445783136</v>
      </c>
    </row>
    <row r="26" spans="1:13">
      <c r="A26" t="s">
        <v>1</v>
      </c>
      <c r="C26" t="s">
        <v>44</v>
      </c>
      <c r="D26">
        <v>96</v>
      </c>
      <c r="E26">
        <v>0</v>
      </c>
      <c r="F26">
        <f t="shared" si="0"/>
        <v>96</v>
      </c>
      <c r="G26">
        <f t="shared" si="1"/>
        <v>1</v>
      </c>
    </row>
    <row r="27" spans="1:13">
      <c r="A27" t="s">
        <v>1</v>
      </c>
      <c r="C27" t="s">
        <v>44</v>
      </c>
      <c r="D27">
        <v>79</v>
      </c>
      <c r="E27">
        <v>0</v>
      </c>
      <c r="F27">
        <f t="shared" si="0"/>
        <v>79</v>
      </c>
      <c r="G27">
        <f t="shared" si="1"/>
        <v>1</v>
      </c>
      <c r="H27">
        <f>AVERAGE(G25:G27)</f>
        <v>0.99196787148594379</v>
      </c>
      <c r="I27">
        <f>STDEV(G25:G27)</f>
        <v>1.3912054679268072E-2</v>
      </c>
    </row>
    <row r="28" spans="1:13">
      <c r="A28" t="s">
        <v>11</v>
      </c>
      <c r="B28" t="s">
        <v>126</v>
      </c>
      <c r="C28" t="s">
        <v>40</v>
      </c>
      <c r="D28">
        <v>46</v>
      </c>
      <c r="E28">
        <v>3</v>
      </c>
      <c r="F28">
        <f t="shared" si="0"/>
        <v>49</v>
      </c>
      <c r="G28">
        <f t="shared" si="1"/>
        <v>0.93877551020408168</v>
      </c>
    </row>
    <row r="29" spans="1:13">
      <c r="A29" t="s">
        <v>11</v>
      </c>
      <c r="C29" t="s">
        <v>40</v>
      </c>
      <c r="D29">
        <v>43</v>
      </c>
      <c r="E29">
        <v>2</v>
      </c>
      <c r="F29">
        <f t="shared" si="0"/>
        <v>45</v>
      </c>
      <c r="G29">
        <f t="shared" si="1"/>
        <v>0.9555555555555556</v>
      </c>
    </row>
    <row r="30" spans="1:13">
      <c r="A30" t="s">
        <v>11</v>
      </c>
      <c r="C30" t="s">
        <v>40</v>
      </c>
      <c r="D30">
        <v>52</v>
      </c>
      <c r="E30">
        <v>6</v>
      </c>
      <c r="F30">
        <f t="shared" si="0"/>
        <v>58</v>
      </c>
      <c r="G30">
        <f t="shared" si="1"/>
        <v>0.89655172413793105</v>
      </c>
      <c r="H30">
        <f>AVERAGE(G28:G30)</f>
        <v>0.93029426329918952</v>
      </c>
      <c r="I30">
        <f>STDEV(G28:G30)</f>
        <v>3.0402494836545446E-2</v>
      </c>
    </row>
    <row r="31" spans="1:13">
      <c r="A31" t="s">
        <v>11</v>
      </c>
      <c r="C31" t="s">
        <v>44</v>
      </c>
      <c r="D31">
        <v>65</v>
      </c>
      <c r="E31">
        <v>0</v>
      </c>
      <c r="F31">
        <f t="shared" si="0"/>
        <v>65</v>
      </c>
      <c r="G31">
        <f t="shared" si="1"/>
        <v>1</v>
      </c>
    </row>
    <row r="32" spans="1:13">
      <c r="A32" t="s">
        <v>11</v>
      </c>
      <c r="C32" t="s">
        <v>44</v>
      </c>
      <c r="D32">
        <v>56</v>
      </c>
      <c r="E32">
        <v>0</v>
      </c>
      <c r="F32">
        <f t="shared" si="0"/>
        <v>56</v>
      </c>
      <c r="G32">
        <f t="shared" si="1"/>
        <v>1</v>
      </c>
    </row>
    <row r="33" spans="1:9">
      <c r="A33" t="s">
        <v>11</v>
      </c>
      <c r="C33" t="s">
        <v>44</v>
      </c>
      <c r="D33">
        <v>51</v>
      </c>
      <c r="E33">
        <v>2</v>
      </c>
      <c r="F33">
        <f t="shared" si="0"/>
        <v>53</v>
      </c>
      <c r="G33">
        <f t="shared" si="1"/>
        <v>0.96226415094339623</v>
      </c>
      <c r="H33">
        <f>AVERAGE(G31:G33)</f>
        <v>0.98742138364779874</v>
      </c>
      <c r="I33">
        <f>STDEV(G31:G33)</f>
        <v>2.178680261092927E-2</v>
      </c>
    </row>
    <row r="34" spans="1:9">
      <c r="A34" t="s">
        <v>60</v>
      </c>
      <c r="B34" t="s">
        <v>127</v>
      </c>
      <c r="C34" t="s">
        <v>40</v>
      </c>
      <c r="D34">
        <v>8</v>
      </c>
      <c r="E34">
        <v>14</v>
      </c>
      <c r="F34">
        <f t="shared" si="0"/>
        <v>22</v>
      </c>
      <c r="G34">
        <f t="shared" si="1"/>
        <v>0.36363636363636365</v>
      </c>
    </row>
    <row r="35" spans="1:9">
      <c r="A35" t="s">
        <v>60</v>
      </c>
      <c r="B35" t="s">
        <v>127</v>
      </c>
      <c r="C35" t="s">
        <v>40</v>
      </c>
      <c r="D35">
        <v>5</v>
      </c>
      <c r="E35">
        <v>15</v>
      </c>
      <c r="F35">
        <f t="shared" si="0"/>
        <v>20</v>
      </c>
      <c r="G35">
        <f t="shared" si="1"/>
        <v>0.25</v>
      </c>
    </row>
    <row r="36" spans="1:9">
      <c r="A36" t="s">
        <v>60</v>
      </c>
      <c r="B36" t="s">
        <v>127</v>
      </c>
      <c r="C36" t="s">
        <v>40</v>
      </c>
      <c r="D36">
        <v>2</v>
      </c>
      <c r="E36">
        <v>10</v>
      </c>
      <c r="F36">
        <f t="shared" si="0"/>
        <v>12</v>
      </c>
      <c r="G36">
        <f t="shared" si="1"/>
        <v>0.16666666666666666</v>
      </c>
      <c r="H36">
        <f>AVERAGE(G34:G36)</f>
        <v>0.26010101010101011</v>
      </c>
      <c r="I36">
        <f>STDEV(G34:G36)</f>
        <v>9.8872585608342944E-2</v>
      </c>
    </row>
    <row r="37" spans="1:9">
      <c r="A37" t="s">
        <v>60</v>
      </c>
      <c r="B37" t="s">
        <v>127</v>
      </c>
      <c r="C37" t="s">
        <v>44</v>
      </c>
      <c r="D37">
        <v>13</v>
      </c>
      <c r="E37">
        <v>0</v>
      </c>
      <c r="F37">
        <f t="shared" si="0"/>
        <v>13</v>
      </c>
      <c r="G37">
        <f t="shared" si="1"/>
        <v>1</v>
      </c>
    </row>
    <row r="38" spans="1:9">
      <c r="A38" t="s">
        <v>60</v>
      </c>
      <c r="B38" t="s">
        <v>127</v>
      </c>
      <c r="C38" t="s">
        <v>44</v>
      </c>
      <c r="D38">
        <v>21</v>
      </c>
      <c r="E38">
        <v>0</v>
      </c>
      <c r="F38">
        <f t="shared" si="0"/>
        <v>21</v>
      </c>
      <c r="G38">
        <f t="shared" si="1"/>
        <v>1</v>
      </c>
    </row>
    <row r="39" spans="1:9">
      <c r="A39" t="s">
        <v>60</v>
      </c>
      <c r="B39" t="s">
        <v>127</v>
      </c>
      <c r="C39" t="s">
        <v>44</v>
      </c>
      <c r="D39">
        <v>13</v>
      </c>
      <c r="E39">
        <v>0</v>
      </c>
      <c r="F39">
        <f t="shared" si="0"/>
        <v>13</v>
      </c>
      <c r="G39">
        <f t="shared" si="1"/>
        <v>1</v>
      </c>
      <c r="H39">
        <f>AVERAGE(G37:G39)</f>
        <v>1</v>
      </c>
      <c r="I39">
        <f>STDEV(G37:G39)</f>
        <v>0</v>
      </c>
    </row>
    <row r="40" spans="1:9">
      <c r="A40" t="s">
        <v>18</v>
      </c>
      <c r="B40" t="s">
        <v>128</v>
      </c>
      <c r="C40" t="s">
        <v>40</v>
      </c>
      <c r="D40">
        <v>20</v>
      </c>
      <c r="E40">
        <v>8</v>
      </c>
      <c r="F40">
        <f t="shared" si="0"/>
        <v>28</v>
      </c>
      <c r="G40">
        <f t="shared" si="1"/>
        <v>0.7142857142857143</v>
      </c>
    </row>
    <row r="41" spans="1:9">
      <c r="A41" t="s">
        <v>18</v>
      </c>
      <c r="B41" t="s">
        <v>128</v>
      </c>
      <c r="C41" t="s">
        <v>40</v>
      </c>
      <c r="D41">
        <v>17</v>
      </c>
      <c r="E41">
        <v>2</v>
      </c>
      <c r="F41">
        <f t="shared" si="0"/>
        <v>19</v>
      </c>
      <c r="G41">
        <f t="shared" si="1"/>
        <v>0.89473684210526316</v>
      </c>
    </row>
    <row r="42" spans="1:9">
      <c r="A42" t="s">
        <v>18</v>
      </c>
      <c r="B42" t="s">
        <v>128</v>
      </c>
      <c r="C42" t="s">
        <v>40</v>
      </c>
      <c r="D42">
        <v>21</v>
      </c>
      <c r="E42">
        <v>2</v>
      </c>
      <c r="F42">
        <f t="shared" si="0"/>
        <v>23</v>
      </c>
      <c r="G42">
        <f t="shared" si="1"/>
        <v>0.91304347826086951</v>
      </c>
      <c r="H42">
        <f>AVERAGE(G40:G42)</f>
        <v>0.84068867821728233</v>
      </c>
      <c r="I42">
        <f>STDEV(G40:G42)</f>
        <v>0.10985019435507316</v>
      </c>
    </row>
    <row r="43" spans="1:9">
      <c r="A43" t="s">
        <v>18</v>
      </c>
      <c r="B43" t="s">
        <v>128</v>
      </c>
      <c r="C43" t="s">
        <v>44</v>
      </c>
      <c r="D43">
        <v>20</v>
      </c>
      <c r="E43">
        <v>2</v>
      </c>
      <c r="F43">
        <f t="shared" si="0"/>
        <v>22</v>
      </c>
      <c r="G43">
        <f t="shared" si="1"/>
        <v>0.90909090909090906</v>
      </c>
    </row>
    <row r="44" spans="1:9">
      <c r="A44" t="s">
        <v>18</v>
      </c>
      <c r="B44" t="s">
        <v>128</v>
      </c>
      <c r="C44" t="s">
        <v>44</v>
      </c>
      <c r="D44">
        <v>17</v>
      </c>
      <c r="E44">
        <v>1</v>
      </c>
      <c r="F44">
        <f t="shared" si="0"/>
        <v>18</v>
      </c>
      <c r="G44">
        <f t="shared" si="1"/>
        <v>0.94444444444444442</v>
      </c>
    </row>
    <row r="45" spans="1:9">
      <c r="A45" t="s">
        <v>18</v>
      </c>
      <c r="B45" t="s">
        <v>128</v>
      </c>
      <c r="C45" t="s">
        <v>44</v>
      </c>
      <c r="D45">
        <v>25</v>
      </c>
      <c r="E45">
        <v>0</v>
      </c>
      <c r="F45">
        <f t="shared" si="0"/>
        <v>25</v>
      </c>
      <c r="G45">
        <f t="shared" si="1"/>
        <v>1</v>
      </c>
      <c r="H45">
        <f>AVERAGE(G43:G45)</f>
        <v>0.95117845117845112</v>
      </c>
      <c r="I45">
        <f>STDEV(G43:G45)</f>
        <v>4.5827129928675922E-2</v>
      </c>
    </row>
    <row r="46" spans="1:9">
      <c r="A46" s="123" t="s">
        <v>58</v>
      </c>
      <c r="B46" s="123" t="s">
        <v>113</v>
      </c>
      <c r="C46" s="123" t="s">
        <v>40</v>
      </c>
      <c r="D46" s="123">
        <v>9</v>
      </c>
      <c r="E46" s="123">
        <v>1</v>
      </c>
      <c r="F46" s="123">
        <f t="shared" si="0"/>
        <v>10</v>
      </c>
      <c r="G46" s="123">
        <f t="shared" si="1"/>
        <v>0.9</v>
      </c>
      <c r="H46" s="123"/>
      <c r="I46" s="123"/>
    </row>
    <row r="47" spans="1:9">
      <c r="A47" s="123" t="s">
        <v>58</v>
      </c>
      <c r="B47" s="123" t="s">
        <v>113</v>
      </c>
      <c r="C47" s="123" t="s">
        <v>40</v>
      </c>
      <c r="D47" s="123">
        <v>8</v>
      </c>
      <c r="E47" s="123">
        <v>0</v>
      </c>
      <c r="F47" s="123">
        <f t="shared" si="0"/>
        <v>8</v>
      </c>
      <c r="G47" s="123">
        <f t="shared" si="1"/>
        <v>1</v>
      </c>
      <c r="H47" s="123"/>
      <c r="I47" s="123"/>
    </row>
    <row r="48" spans="1:9">
      <c r="A48" s="123" t="s">
        <v>58</v>
      </c>
      <c r="B48" s="123" t="s">
        <v>113</v>
      </c>
      <c r="C48" s="123" t="s">
        <v>40</v>
      </c>
      <c r="D48" s="123" t="s">
        <v>61</v>
      </c>
      <c r="E48" s="123">
        <v>8</v>
      </c>
      <c r="F48" s="123"/>
      <c r="G48" s="123"/>
      <c r="H48" s="123">
        <f>AVERAGE(G46:G48)</f>
        <v>0.95</v>
      </c>
      <c r="I48" s="123">
        <f>STDEV(G46:G48)</f>
        <v>7.0710678118655571E-2</v>
      </c>
    </row>
    <row r="49" spans="1:9">
      <c r="A49" t="s">
        <v>58</v>
      </c>
      <c r="B49" t="s">
        <v>113</v>
      </c>
      <c r="C49" t="s">
        <v>44</v>
      </c>
      <c r="D49">
        <v>13</v>
      </c>
      <c r="E49">
        <v>0</v>
      </c>
      <c r="F49">
        <f t="shared" si="0"/>
        <v>13</v>
      </c>
      <c r="G49">
        <f t="shared" si="1"/>
        <v>1</v>
      </c>
    </row>
    <row r="50" spans="1:9">
      <c r="A50" t="s">
        <v>58</v>
      </c>
      <c r="B50" t="s">
        <v>113</v>
      </c>
      <c r="C50" t="s">
        <v>44</v>
      </c>
      <c r="D50" t="s">
        <v>61</v>
      </c>
      <c r="E50" t="s">
        <v>61</v>
      </c>
    </row>
    <row r="51" spans="1:9">
      <c r="A51" t="s">
        <v>58</v>
      </c>
      <c r="B51" t="s">
        <v>113</v>
      </c>
      <c r="C51" t="s">
        <v>44</v>
      </c>
      <c r="D51" t="s">
        <v>61</v>
      </c>
      <c r="E51" t="s">
        <v>61</v>
      </c>
      <c r="H51">
        <f>AVERAGE(G49:G51)</f>
        <v>1</v>
      </c>
      <c r="I51">
        <v>0</v>
      </c>
    </row>
    <row r="52" spans="1:9">
      <c r="A52" s="123" t="s">
        <v>59</v>
      </c>
      <c r="B52" s="123" t="s">
        <v>113</v>
      </c>
      <c r="C52" s="123" t="s">
        <v>40</v>
      </c>
      <c r="D52" s="123">
        <v>6</v>
      </c>
      <c r="E52" s="123">
        <v>0</v>
      </c>
      <c r="F52" s="123">
        <f t="shared" si="0"/>
        <v>6</v>
      </c>
      <c r="G52" s="123">
        <f t="shared" si="1"/>
        <v>1</v>
      </c>
      <c r="H52" s="123"/>
      <c r="I52" s="123"/>
    </row>
    <row r="53" spans="1:9">
      <c r="A53" s="123" t="s">
        <v>59</v>
      </c>
      <c r="B53" s="123" t="s">
        <v>113</v>
      </c>
      <c r="C53" s="123" t="s">
        <v>40</v>
      </c>
      <c r="D53" s="123">
        <v>3</v>
      </c>
      <c r="E53" s="123">
        <v>0</v>
      </c>
      <c r="F53" s="123">
        <f t="shared" si="0"/>
        <v>3</v>
      </c>
      <c r="G53" s="123">
        <f t="shared" si="1"/>
        <v>1</v>
      </c>
      <c r="H53" s="123">
        <f>AVERAGE(G52:G53)</f>
        <v>1</v>
      </c>
      <c r="I53" s="123">
        <f>STDEV(G52:G53)</f>
        <v>0</v>
      </c>
    </row>
    <row r="54" spans="1:9"/>
  </sheetData>
  <pageMargins left="0.7" right="0.7" top="0.75" bottom="0.75" header="0.3" footer="0.3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R26"/>
  <sheetViews>
    <sheetView topLeftCell="A13" zoomScale="80" zoomScaleNormal="80" workbookViewId="0">
      <selection activeCell="O48" sqref="O48"/>
    </sheetView>
  </sheetViews>
  <sheetFormatPr defaultRowHeight="15"/>
  <sheetData>
    <row r="1" spans="1:18">
      <c r="A1" t="s">
        <v>49</v>
      </c>
    </row>
    <row r="2" spans="1:18">
      <c r="A2" t="s">
        <v>210</v>
      </c>
    </row>
    <row r="3" spans="1:18">
      <c r="A3" t="s">
        <v>51</v>
      </c>
    </row>
    <row r="4" spans="1:18">
      <c r="A4" t="s">
        <v>52</v>
      </c>
    </row>
    <row r="7" spans="1:18">
      <c r="A7" s="17" t="s">
        <v>6</v>
      </c>
      <c r="B7" s="17" t="s">
        <v>13</v>
      </c>
      <c r="C7" s="18" t="s">
        <v>54</v>
      </c>
      <c r="D7" s="19"/>
      <c r="E7" s="19"/>
      <c r="F7" s="18" t="s">
        <v>55</v>
      </c>
      <c r="G7" s="19"/>
      <c r="H7" s="20"/>
    </row>
    <row r="8" spans="1:18">
      <c r="A8" s="6"/>
      <c r="B8" s="6"/>
      <c r="C8" s="23" t="s">
        <v>0</v>
      </c>
      <c r="D8" s="23" t="s">
        <v>56</v>
      </c>
      <c r="E8" s="23" t="s">
        <v>37</v>
      </c>
      <c r="F8" s="16" t="s">
        <v>0</v>
      </c>
      <c r="G8" s="16" t="s">
        <v>56</v>
      </c>
      <c r="H8" s="16" t="s">
        <v>37</v>
      </c>
      <c r="K8" s="14"/>
      <c r="L8" s="14" t="s">
        <v>211</v>
      </c>
      <c r="M8" s="14" t="s">
        <v>27</v>
      </c>
      <c r="O8" s="100" t="s">
        <v>212</v>
      </c>
      <c r="P8" s="100"/>
      <c r="Q8" s="101"/>
      <c r="R8" s="102" t="s">
        <v>43</v>
      </c>
    </row>
    <row r="9" spans="1:18">
      <c r="A9" t="s">
        <v>2</v>
      </c>
      <c r="B9" t="s">
        <v>57</v>
      </c>
      <c r="C9">
        <v>10</v>
      </c>
      <c r="D9">
        <v>40</v>
      </c>
      <c r="E9">
        <f>D9/(D9+C9)</f>
        <v>0.8</v>
      </c>
      <c r="F9">
        <v>47</v>
      </c>
      <c r="H9">
        <f t="shared" ref="H9:H26" si="0">G9/(G9+F9)</f>
        <v>0</v>
      </c>
      <c r="K9" s="14" t="s">
        <v>2</v>
      </c>
      <c r="L9" s="14">
        <f>AVERAGE(E9:E11)</f>
        <v>0.71909063535079787</v>
      </c>
      <c r="M9" s="14">
        <f>STDEV(E9:E11)</f>
        <v>0.13694415045700545</v>
      </c>
      <c r="O9" s="103"/>
      <c r="P9" s="104"/>
      <c r="Q9" s="104"/>
      <c r="R9" s="105"/>
    </row>
    <row r="10" spans="1:18">
      <c r="A10" t="s">
        <v>2</v>
      </c>
      <c r="B10" t="s">
        <v>57</v>
      </c>
      <c r="C10">
        <v>18</v>
      </c>
      <c r="D10">
        <v>23</v>
      </c>
      <c r="E10">
        <f t="shared" ref="E10:E26" si="1">D10/(D10+C10)</f>
        <v>0.56097560975609762</v>
      </c>
      <c r="F10">
        <v>39</v>
      </c>
      <c r="H10">
        <f t="shared" si="0"/>
        <v>0</v>
      </c>
      <c r="K10" s="14" t="s">
        <v>1</v>
      </c>
      <c r="L10" s="14">
        <f>AVERAGE(E12:E14)</f>
        <v>2.5181783390738611E-2</v>
      </c>
      <c r="M10" s="14">
        <f>STDEV(E12:E14)</f>
        <v>2.2905018955529339E-2</v>
      </c>
      <c r="O10" s="16" t="s">
        <v>229</v>
      </c>
      <c r="P10" s="16"/>
      <c r="Q10" s="16"/>
      <c r="R10" s="16">
        <f>TTEST(E21:E23,E12:E14,1,2)</f>
        <v>8.5740528543334698E-4</v>
      </c>
    </row>
    <row r="11" spans="1:18">
      <c r="A11" t="s">
        <v>2</v>
      </c>
      <c r="B11" t="s">
        <v>57</v>
      </c>
      <c r="C11">
        <v>11</v>
      </c>
      <c r="D11">
        <v>43</v>
      </c>
      <c r="E11">
        <f t="shared" si="1"/>
        <v>0.79629629629629628</v>
      </c>
      <c r="F11">
        <v>38</v>
      </c>
      <c r="H11">
        <f t="shared" si="0"/>
        <v>0</v>
      </c>
      <c r="K11" s="14" t="s">
        <v>45</v>
      </c>
      <c r="L11" s="14">
        <f>AVERAGE(E21:E23)</f>
        <v>0.16812865497076024</v>
      </c>
      <c r="M11" s="14">
        <f>STDEV(E21:E23)</f>
        <v>2.3943801983816061E-2</v>
      </c>
      <c r="O11" s="14" t="s">
        <v>230</v>
      </c>
      <c r="P11" s="14"/>
      <c r="Q11" s="14"/>
      <c r="R11" s="14">
        <f>TTEST(E24:E26,E12:E14,1,2)</f>
        <v>5.662974809630038E-4</v>
      </c>
    </row>
    <row r="12" spans="1:18">
      <c r="A12" t="s">
        <v>1</v>
      </c>
      <c r="B12" t="s">
        <v>20</v>
      </c>
      <c r="C12">
        <v>64</v>
      </c>
      <c r="D12">
        <v>3</v>
      </c>
      <c r="E12">
        <f t="shared" si="1"/>
        <v>4.4776119402985072E-2</v>
      </c>
      <c r="F12">
        <v>57</v>
      </c>
      <c r="H12">
        <f t="shared" si="0"/>
        <v>0</v>
      </c>
      <c r="K12" s="14" t="s">
        <v>46</v>
      </c>
      <c r="L12" s="14">
        <f>AVERAGE(E24:E26)</f>
        <v>0.17047872340425529</v>
      </c>
      <c r="M12" s="14">
        <f>STDEV(E24:E26)</f>
        <v>1.9675459295938103E-2</v>
      </c>
    </row>
    <row r="13" spans="1:18">
      <c r="A13" t="s">
        <v>1</v>
      </c>
      <c r="B13" t="s">
        <v>20</v>
      </c>
      <c r="C13">
        <v>63</v>
      </c>
      <c r="D13">
        <v>2</v>
      </c>
      <c r="E13">
        <f t="shared" si="1"/>
        <v>3.0769230769230771E-2</v>
      </c>
      <c r="F13">
        <v>63</v>
      </c>
      <c r="H13">
        <f t="shared" si="0"/>
        <v>0</v>
      </c>
    </row>
    <row r="14" spans="1:18">
      <c r="A14" t="s">
        <v>1</v>
      </c>
      <c r="B14" t="s">
        <v>20</v>
      </c>
      <c r="C14">
        <v>52</v>
      </c>
      <c r="D14">
        <v>0</v>
      </c>
      <c r="E14">
        <f t="shared" si="1"/>
        <v>0</v>
      </c>
      <c r="F14">
        <v>52</v>
      </c>
      <c r="H14">
        <f t="shared" si="0"/>
        <v>0</v>
      </c>
    </row>
    <row r="15" spans="1:18">
      <c r="A15" t="s">
        <v>12</v>
      </c>
      <c r="B15" t="s">
        <v>22</v>
      </c>
      <c r="C15">
        <v>18</v>
      </c>
      <c r="D15">
        <v>30</v>
      </c>
      <c r="E15">
        <f t="shared" si="1"/>
        <v>0.625</v>
      </c>
      <c r="F15">
        <v>44</v>
      </c>
      <c r="H15">
        <f t="shared" si="0"/>
        <v>0</v>
      </c>
    </row>
    <row r="16" spans="1:18">
      <c r="A16" t="s">
        <v>12</v>
      </c>
      <c r="B16" t="s">
        <v>22</v>
      </c>
      <c r="C16">
        <v>24</v>
      </c>
      <c r="D16">
        <v>29</v>
      </c>
      <c r="E16">
        <f t="shared" si="1"/>
        <v>0.54716981132075471</v>
      </c>
      <c r="F16">
        <v>39</v>
      </c>
      <c r="H16">
        <f t="shared" si="0"/>
        <v>0</v>
      </c>
    </row>
    <row r="17" spans="1:8">
      <c r="A17" t="s">
        <v>12</v>
      </c>
      <c r="B17" t="s">
        <v>22</v>
      </c>
      <c r="C17">
        <v>12</v>
      </c>
      <c r="D17">
        <v>30</v>
      </c>
      <c r="E17">
        <f t="shared" si="1"/>
        <v>0.7142857142857143</v>
      </c>
      <c r="F17">
        <v>42</v>
      </c>
      <c r="H17">
        <f t="shared" si="0"/>
        <v>0</v>
      </c>
    </row>
    <row r="18" spans="1:8">
      <c r="A18" t="s">
        <v>11</v>
      </c>
      <c r="B18" t="s">
        <v>21</v>
      </c>
      <c r="C18">
        <v>92</v>
      </c>
      <c r="D18">
        <v>1</v>
      </c>
      <c r="E18">
        <f t="shared" si="1"/>
        <v>1.0752688172043012E-2</v>
      </c>
      <c r="F18">
        <v>82</v>
      </c>
      <c r="H18">
        <f t="shared" si="0"/>
        <v>0</v>
      </c>
    </row>
    <row r="19" spans="1:8">
      <c r="A19" t="s">
        <v>11</v>
      </c>
      <c r="B19" t="s">
        <v>21</v>
      </c>
      <c r="C19">
        <v>94</v>
      </c>
      <c r="D19">
        <v>0</v>
      </c>
      <c r="E19">
        <f t="shared" si="1"/>
        <v>0</v>
      </c>
      <c r="F19">
        <v>86</v>
      </c>
      <c r="H19">
        <f t="shared" si="0"/>
        <v>0</v>
      </c>
    </row>
    <row r="20" spans="1:8">
      <c r="A20" t="s">
        <v>11</v>
      </c>
      <c r="B20" t="s">
        <v>21</v>
      </c>
      <c r="C20">
        <v>87</v>
      </c>
      <c r="D20">
        <v>1</v>
      </c>
      <c r="E20">
        <f t="shared" si="1"/>
        <v>1.1363636363636364E-2</v>
      </c>
      <c r="F20">
        <v>79</v>
      </c>
      <c r="H20">
        <f t="shared" si="0"/>
        <v>0</v>
      </c>
    </row>
    <row r="21" spans="1:8">
      <c r="A21" t="s">
        <v>45</v>
      </c>
      <c r="B21" t="s">
        <v>213</v>
      </c>
      <c r="C21">
        <v>51</v>
      </c>
      <c r="D21">
        <v>12</v>
      </c>
      <c r="E21">
        <f t="shared" si="1"/>
        <v>0.19047619047619047</v>
      </c>
      <c r="F21">
        <v>79</v>
      </c>
      <c r="G21">
        <v>1</v>
      </c>
      <c r="H21">
        <f t="shared" si="0"/>
        <v>1.2500000000000001E-2</v>
      </c>
    </row>
    <row r="22" spans="1:8">
      <c r="A22" t="s">
        <v>45</v>
      </c>
      <c r="B22" t="s">
        <v>213</v>
      </c>
      <c r="C22">
        <v>66</v>
      </c>
      <c r="D22">
        <v>11</v>
      </c>
      <c r="E22">
        <f t="shared" si="1"/>
        <v>0.14285714285714285</v>
      </c>
      <c r="F22">
        <v>72</v>
      </c>
      <c r="G22">
        <v>2</v>
      </c>
      <c r="H22">
        <f t="shared" si="0"/>
        <v>2.7027027027027029E-2</v>
      </c>
    </row>
    <row r="23" spans="1:8">
      <c r="A23" t="s">
        <v>45</v>
      </c>
      <c r="B23" t="s">
        <v>213</v>
      </c>
      <c r="C23">
        <v>63</v>
      </c>
      <c r="D23">
        <v>13</v>
      </c>
      <c r="E23">
        <f t="shared" si="1"/>
        <v>0.17105263157894737</v>
      </c>
      <c r="F23">
        <v>80</v>
      </c>
      <c r="G23">
        <v>1</v>
      </c>
      <c r="H23">
        <f t="shared" si="0"/>
        <v>1.2345679012345678E-2</v>
      </c>
    </row>
    <row r="24" spans="1:8">
      <c r="A24" t="s">
        <v>46</v>
      </c>
      <c r="B24" t="s">
        <v>213</v>
      </c>
      <c r="C24">
        <v>33</v>
      </c>
      <c r="D24">
        <v>7</v>
      </c>
      <c r="E24">
        <f t="shared" si="1"/>
        <v>0.17499999999999999</v>
      </c>
      <c r="F24">
        <v>51</v>
      </c>
      <c r="H24">
        <f t="shared" si="0"/>
        <v>0</v>
      </c>
    </row>
    <row r="25" spans="1:8">
      <c r="A25" t="s">
        <v>46</v>
      </c>
      <c r="B25" t="s">
        <v>213</v>
      </c>
      <c r="C25">
        <v>40</v>
      </c>
      <c r="D25">
        <v>7</v>
      </c>
      <c r="E25">
        <f t="shared" si="1"/>
        <v>0.14893617021276595</v>
      </c>
      <c r="F25">
        <v>39</v>
      </c>
      <c r="H25">
        <f t="shared" si="0"/>
        <v>0</v>
      </c>
    </row>
    <row r="26" spans="1:8">
      <c r="A26" t="s">
        <v>46</v>
      </c>
      <c r="B26" t="s">
        <v>213</v>
      </c>
      <c r="C26">
        <v>39</v>
      </c>
      <c r="D26">
        <v>9</v>
      </c>
      <c r="E26">
        <f t="shared" si="1"/>
        <v>0.1875</v>
      </c>
      <c r="F26">
        <v>49</v>
      </c>
      <c r="G26">
        <v>1</v>
      </c>
      <c r="H26">
        <f t="shared" si="0"/>
        <v>0.02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B42"/>
  <sheetViews>
    <sheetView zoomScale="60" zoomScaleNormal="60" workbookViewId="0">
      <selection activeCell="X53" sqref="X53"/>
    </sheetView>
  </sheetViews>
  <sheetFormatPr defaultRowHeight="15"/>
  <cols>
    <col min="2" max="2" width="18" customWidth="1"/>
  </cols>
  <sheetData>
    <row r="1" spans="1:28">
      <c r="A1" s="5" t="s">
        <v>116</v>
      </c>
    </row>
    <row r="2" spans="1:28">
      <c r="A2" t="s">
        <v>50</v>
      </c>
    </row>
    <row r="3" spans="1:28">
      <c r="A3" t="s">
        <v>51</v>
      </c>
    </row>
    <row r="4" spans="1:28">
      <c r="A4" t="s">
        <v>52</v>
      </c>
    </row>
    <row r="5" spans="1:28">
      <c r="A5" t="s">
        <v>53</v>
      </c>
    </row>
    <row r="7" spans="1:28">
      <c r="A7" s="17" t="s">
        <v>6</v>
      </c>
      <c r="B7" s="17" t="s">
        <v>13</v>
      </c>
      <c r="C7" s="18" t="s">
        <v>54</v>
      </c>
      <c r="D7" s="19"/>
      <c r="E7" s="19"/>
      <c r="F7" s="18" t="s">
        <v>55</v>
      </c>
      <c r="G7" s="19"/>
      <c r="H7" s="20"/>
      <c r="K7" s="17" t="s">
        <v>6</v>
      </c>
      <c r="L7" s="17" t="s">
        <v>13</v>
      </c>
      <c r="M7" s="18" t="s">
        <v>54</v>
      </c>
      <c r="N7" s="19"/>
      <c r="O7" s="19"/>
      <c r="U7" s="21" t="s">
        <v>6</v>
      </c>
      <c r="V7" s="21" t="s">
        <v>37</v>
      </c>
      <c r="W7" s="22"/>
      <c r="Z7" t="s">
        <v>6</v>
      </c>
      <c r="AA7" t="s">
        <v>37</v>
      </c>
    </row>
    <row r="8" spans="1:28">
      <c r="A8" s="6"/>
      <c r="B8" s="6"/>
      <c r="C8" s="23" t="s">
        <v>0</v>
      </c>
      <c r="D8" s="23" t="s">
        <v>56</v>
      </c>
      <c r="E8" s="23" t="s">
        <v>37</v>
      </c>
      <c r="F8" s="16" t="s">
        <v>0</v>
      </c>
      <c r="G8" s="16" t="s">
        <v>56</v>
      </c>
      <c r="H8" s="16" t="s">
        <v>37</v>
      </c>
      <c r="K8" s="6"/>
      <c r="L8" s="6"/>
      <c r="M8" s="23" t="s">
        <v>0</v>
      </c>
      <c r="N8" s="23" t="s">
        <v>56</v>
      </c>
      <c r="O8" s="23" t="s">
        <v>37</v>
      </c>
      <c r="U8" s="24" t="s">
        <v>2</v>
      </c>
      <c r="V8">
        <v>0.36030038171352191</v>
      </c>
      <c r="W8">
        <v>0.12771524622046451</v>
      </c>
      <c r="Z8" t="s">
        <v>2</v>
      </c>
      <c r="AA8">
        <v>0.36030038171352191</v>
      </c>
      <c r="AB8">
        <v>0.12771524622046451</v>
      </c>
    </row>
    <row r="9" spans="1:28">
      <c r="A9" s="12" t="s">
        <v>2</v>
      </c>
      <c r="B9" t="s">
        <v>57</v>
      </c>
      <c r="C9">
        <v>31</v>
      </c>
      <c r="D9">
        <v>23</v>
      </c>
      <c r="E9">
        <f>D9/(D9+C9)</f>
        <v>0.42592592592592593</v>
      </c>
      <c r="F9">
        <v>60</v>
      </c>
      <c r="G9">
        <v>2</v>
      </c>
      <c r="H9">
        <f t="shared" ref="H9:H32" si="0">G9/(G9+F9)</f>
        <v>3.2258064516129031E-2</v>
      </c>
      <c r="K9" s="12" t="s">
        <v>2</v>
      </c>
      <c r="L9" t="s">
        <v>57</v>
      </c>
      <c r="M9">
        <v>31</v>
      </c>
      <c r="N9">
        <v>23</v>
      </c>
      <c r="O9">
        <f>N9/(N9+M9)</f>
        <v>0.42592592592592593</v>
      </c>
      <c r="U9" s="25" t="s">
        <v>12</v>
      </c>
      <c r="V9">
        <v>8.1478911517422425E-2</v>
      </c>
      <c r="W9">
        <v>2.3598724739874594E-2</v>
      </c>
      <c r="Z9" t="s">
        <v>12</v>
      </c>
      <c r="AA9">
        <v>8.1478911517422425E-2</v>
      </c>
      <c r="AB9">
        <v>2.3598724739874594E-2</v>
      </c>
    </row>
    <row r="10" spans="1:28">
      <c r="A10" s="12" t="s">
        <v>2</v>
      </c>
      <c r="C10">
        <v>24</v>
      </c>
      <c r="D10">
        <v>19</v>
      </c>
      <c r="E10">
        <f t="shared" ref="E10:E32" si="1">D10/(D10+C10)</f>
        <v>0.44186046511627908</v>
      </c>
      <c r="F10">
        <v>38</v>
      </c>
      <c r="G10">
        <v>0</v>
      </c>
      <c r="H10">
        <f t="shared" si="0"/>
        <v>0</v>
      </c>
      <c r="K10" s="12" t="s">
        <v>2</v>
      </c>
      <c r="M10">
        <v>24</v>
      </c>
      <c r="N10">
        <v>19</v>
      </c>
      <c r="O10">
        <f t="shared" ref="O10:O20" si="2">N10/(N10+M10)</f>
        <v>0.44186046511627908</v>
      </c>
      <c r="U10" s="25" t="s">
        <v>1</v>
      </c>
      <c r="V10">
        <v>6.0988011451747592E-2</v>
      </c>
      <c r="W10">
        <v>8.4375278344284294E-2</v>
      </c>
      <c r="Z10" t="s">
        <v>58</v>
      </c>
      <c r="AA10">
        <v>0</v>
      </c>
      <c r="AB10">
        <v>0</v>
      </c>
    </row>
    <row r="11" spans="1:28">
      <c r="A11" s="12" t="s">
        <v>2</v>
      </c>
      <c r="C11">
        <v>48</v>
      </c>
      <c r="D11">
        <v>13</v>
      </c>
      <c r="E11">
        <f t="shared" si="1"/>
        <v>0.21311475409836064</v>
      </c>
      <c r="F11">
        <v>41</v>
      </c>
      <c r="G11">
        <v>0</v>
      </c>
      <c r="H11">
        <f t="shared" si="0"/>
        <v>0</v>
      </c>
      <c r="K11" s="12" t="s">
        <v>2</v>
      </c>
      <c r="M11">
        <v>48</v>
      </c>
      <c r="N11">
        <v>13</v>
      </c>
      <c r="O11">
        <f t="shared" si="2"/>
        <v>0.21311475409836064</v>
      </c>
      <c r="P11">
        <f>AVERAGE(O9:O11)</f>
        <v>0.36030038171352191</v>
      </c>
      <c r="Q11">
        <f>STDEV(O9:O11)</f>
        <v>0.12771524622046451</v>
      </c>
      <c r="U11" s="25" t="s">
        <v>11</v>
      </c>
      <c r="V11">
        <v>0</v>
      </c>
      <c r="W11">
        <v>0</v>
      </c>
      <c r="Z11" t="s">
        <v>59</v>
      </c>
      <c r="AA11">
        <v>0</v>
      </c>
      <c r="AB11">
        <v>0</v>
      </c>
    </row>
    <row r="12" spans="1:28">
      <c r="A12" s="12" t="s">
        <v>12</v>
      </c>
      <c r="B12" t="s">
        <v>22</v>
      </c>
      <c r="C12">
        <v>66</v>
      </c>
      <c r="D12">
        <v>8</v>
      </c>
      <c r="E12">
        <f t="shared" si="1"/>
        <v>0.10810810810810811</v>
      </c>
      <c r="F12">
        <v>81</v>
      </c>
      <c r="G12">
        <v>1</v>
      </c>
      <c r="H12">
        <f t="shared" si="0"/>
        <v>1.2195121951219513E-2</v>
      </c>
      <c r="K12" s="12" t="s">
        <v>12</v>
      </c>
      <c r="L12" t="s">
        <v>22</v>
      </c>
      <c r="M12">
        <v>66</v>
      </c>
      <c r="N12">
        <v>8</v>
      </c>
      <c r="O12">
        <f t="shared" si="2"/>
        <v>0.10810810810810811</v>
      </c>
      <c r="U12" s="25" t="s">
        <v>60</v>
      </c>
      <c r="V12">
        <v>0.37398373983739835</v>
      </c>
      <c r="W12">
        <v>5.7488356194028492E-2</v>
      </c>
    </row>
    <row r="13" spans="1:28">
      <c r="A13" s="12" t="s">
        <v>12</v>
      </c>
      <c r="C13">
        <v>89</v>
      </c>
      <c r="D13">
        <v>6</v>
      </c>
      <c r="E13">
        <f t="shared" si="1"/>
        <v>6.3157894736842107E-2</v>
      </c>
      <c r="F13">
        <v>69</v>
      </c>
      <c r="G13">
        <v>2</v>
      </c>
      <c r="H13">
        <f t="shared" si="0"/>
        <v>2.8169014084507043E-2</v>
      </c>
      <c r="K13" s="12" t="s">
        <v>12</v>
      </c>
      <c r="M13">
        <v>89</v>
      </c>
      <c r="N13">
        <v>6</v>
      </c>
      <c r="O13">
        <f t="shared" si="2"/>
        <v>6.3157894736842107E-2</v>
      </c>
      <c r="U13" s="25" t="s">
        <v>18</v>
      </c>
      <c r="V13">
        <v>2.0202020202020204E-2</v>
      </c>
      <c r="W13">
        <v>3.4990925405431868E-2</v>
      </c>
    </row>
    <row r="14" spans="1:28">
      <c r="A14" s="12" t="s">
        <v>12</v>
      </c>
      <c r="C14">
        <v>76</v>
      </c>
      <c r="D14">
        <v>6</v>
      </c>
      <c r="E14">
        <f t="shared" si="1"/>
        <v>7.3170731707317069E-2</v>
      </c>
      <c r="F14">
        <v>54</v>
      </c>
      <c r="G14">
        <v>0</v>
      </c>
      <c r="H14">
        <f t="shared" si="0"/>
        <v>0</v>
      </c>
      <c r="K14" s="12" t="s">
        <v>12</v>
      </c>
      <c r="M14">
        <v>76</v>
      </c>
      <c r="N14">
        <v>6</v>
      </c>
      <c r="O14">
        <f t="shared" si="2"/>
        <v>7.3170731707317069E-2</v>
      </c>
      <c r="P14">
        <f>AVERAGE(O12:O14)</f>
        <v>8.1478911517422425E-2</v>
      </c>
      <c r="Q14">
        <f>STDEV(O12:O14)</f>
        <v>2.3598724739874594E-2</v>
      </c>
      <c r="U14" s="25" t="s">
        <v>58</v>
      </c>
      <c r="V14">
        <v>0</v>
      </c>
      <c r="W14">
        <v>0</v>
      </c>
    </row>
    <row r="15" spans="1:28">
      <c r="A15" s="12" t="s">
        <v>1</v>
      </c>
      <c r="B15" t="s">
        <v>20</v>
      </c>
      <c r="C15">
        <v>85</v>
      </c>
      <c r="D15">
        <v>16</v>
      </c>
      <c r="E15">
        <f t="shared" si="1"/>
        <v>0.15841584158415842</v>
      </c>
      <c r="F15">
        <v>89</v>
      </c>
      <c r="G15">
        <v>0</v>
      </c>
      <c r="H15">
        <f t="shared" si="0"/>
        <v>0</v>
      </c>
      <c r="K15" s="12" t="s">
        <v>1</v>
      </c>
      <c r="L15" t="s">
        <v>20</v>
      </c>
      <c r="M15">
        <v>85</v>
      </c>
      <c r="N15">
        <v>16</v>
      </c>
      <c r="O15">
        <f t="shared" si="2"/>
        <v>0.15841584158415842</v>
      </c>
      <c r="U15" s="25" t="s">
        <v>59</v>
      </c>
      <c r="V15">
        <v>0</v>
      </c>
      <c r="W15">
        <v>0</v>
      </c>
    </row>
    <row r="16" spans="1:28">
      <c r="A16" s="12" t="s">
        <v>1</v>
      </c>
      <c r="C16">
        <v>79</v>
      </c>
      <c r="D16">
        <v>1</v>
      </c>
      <c r="E16">
        <f t="shared" si="1"/>
        <v>1.2500000000000001E-2</v>
      </c>
      <c r="F16">
        <v>83</v>
      </c>
      <c r="G16">
        <v>0</v>
      </c>
      <c r="H16">
        <f t="shared" si="0"/>
        <v>0</v>
      </c>
      <c r="K16" s="12" t="s">
        <v>1</v>
      </c>
      <c r="M16">
        <v>79</v>
      </c>
      <c r="N16">
        <v>1</v>
      </c>
      <c r="O16">
        <f t="shared" si="2"/>
        <v>1.2500000000000001E-2</v>
      </c>
    </row>
    <row r="17" spans="1:17">
      <c r="A17" s="12" t="s">
        <v>1</v>
      </c>
      <c r="C17">
        <v>82</v>
      </c>
      <c r="D17">
        <v>1</v>
      </c>
      <c r="E17">
        <f t="shared" si="1"/>
        <v>1.2048192771084338E-2</v>
      </c>
      <c r="F17">
        <v>75</v>
      </c>
      <c r="G17">
        <v>0</v>
      </c>
      <c r="H17">
        <f t="shared" si="0"/>
        <v>0</v>
      </c>
      <c r="K17" s="12" t="s">
        <v>1</v>
      </c>
      <c r="M17">
        <v>82</v>
      </c>
      <c r="N17">
        <v>1</v>
      </c>
      <c r="O17">
        <f t="shared" si="2"/>
        <v>1.2048192771084338E-2</v>
      </c>
      <c r="P17">
        <f>AVERAGE(O15:O17)</f>
        <v>6.0988011451747592E-2</v>
      </c>
      <c r="Q17">
        <f>STDEV(O15:O17)</f>
        <v>8.4375278344284294E-2</v>
      </c>
    </row>
    <row r="18" spans="1:17">
      <c r="A18" s="12" t="s">
        <v>11</v>
      </c>
      <c r="B18" t="s">
        <v>21</v>
      </c>
      <c r="C18">
        <v>71</v>
      </c>
      <c r="D18">
        <v>0</v>
      </c>
      <c r="E18">
        <f t="shared" si="1"/>
        <v>0</v>
      </c>
      <c r="F18">
        <v>52</v>
      </c>
      <c r="G18">
        <v>0</v>
      </c>
      <c r="H18">
        <f t="shared" si="0"/>
        <v>0</v>
      </c>
      <c r="K18" s="12" t="s">
        <v>11</v>
      </c>
      <c r="L18" t="s">
        <v>21</v>
      </c>
      <c r="M18">
        <v>71</v>
      </c>
      <c r="N18">
        <v>0</v>
      </c>
      <c r="O18">
        <f t="shared" si="2"/>
        <v>0</v>
      </c>
    </row>
    <row r="19" spans="1:17">
      <c r="A19" s="12" t="s">
        <v>11</v>
      </c>
      <c r="C19">
        <v>66</v>
      </c>
      <c r="D19">
        <v>0</v>
      </c>
      <c r="E19">
        <f t="shared" si="1"/>
        <v>0</v>
      </c>
      <c r="F19">
        <v>57</v>
      </c>
      <c r="G19">
        <v>0</v>
      </c>
      <c r="H19">
        <f t="shared" si="0"/>
        <v>0</v>
      </c>
      <c r="K19" s="12" t="s">
        <v>11</v>
      </c>
      <c r="M19">
        <v>66</v>
      </c>
      <c r="N19">
        <v>0</v>
      </c>
      <c r="O19">
        <f t="shared" si="2"/>
        <v>0</v>
      </c>
    </row>
    <row r="20" spans="1:17">
      <c r="A20" s="12" t="s">
        <v>11</v>
      </c>
      <c r="C20">
        <v>69</v>
      </c>
      <c r="D20">
        <v>0</v>
      </c>
      <c r="E20">
        <f t="shared" si="1"/>
        <v>0</v>
      </c>
      <c r="F20">
        <v>59</v>
      </c>
      <c r="G20">
        <v>0</v>
      </c>
      <c r="H20">
        <f t="shared" si="0"/>
        <v>0</v>
      </c>
      <c r="K20" s="12" t="s">
        <v>11</v>
      </c>
      <c r="M20">
        <v>69</v>
      </c>
      <c r="N20">
        <v>0</v>
      </c>
      <c r="O20">
        <f t="shared" si="2"/>
        <v>0</v>
      </c>
      <c r="P20">
        <f>AVERAGE(O18:O20)</f>
        <v>0</v>
      </c>
      <c r="Q20">
        <f>STDEV(O18:O20)</f>
        <v>0</v>
      </c>
    </row>
    <row r="21" spans="1:17">
      <c r="A21" s="12" t="s">
        <v>60</v>
      </c>
      <c r="B21" t="s">
        <v>115</v>
      </c>
      <c r="C21" t="s">
        <v>61</v>
      </c>
      <c r="D21" t="s">
        <v>61</v>
      </c>
      <c r="F21">
        <v>9</v>
      </c>
      <c r="G21">
        <v>4</v>
      </c>
      <c r="H21">
        <f t="shared" si="0"/>
        <v>0.30769230769230771</v>
      </c>
      <c r="K21" s="12" t="s">
        <v>60</v>
      </c>
      <c r="M21" t="s">
        <v>61</v>
      </c>
      <c r="N21" t="s">
        <v>61</v>
      </c>
    </row>
    <row r="22" spans="1:17">
      <c r="A22" s="12" t="s">
        <v>60</v>
      </c>
      <c r="B22" t="s">
        <v>115</v>
      </c>
      <c r="C22">
        <v>24</v>
      </c>
      <c r="D22">
        <v>17</v>
      </c>
      <c r="E22">
        <f t="shared" si="1"/>
        <v>0.41463414634146339</v>
      </c>
      <c r="F22">
        <v>12</v>
      </c>
      <c r="G22">
        <v>1</v>
      </c>
      <c r="H22">
        <f t="shared" si="0"/>
        <v>7.6923076923076927E-2</v>
      </c>
      <c r="K22" s="12" t="s">
        <v>60</v>
      </c>
      <c r="L22" t="s">
        <v>62</v>
      </c>
      <c r="M22">
        <v>24</v>
      </c>
      <c r="N22">
        <v>17</v>
      </c>
      <c r="O22">
        <f t="shared" ref="O22:O32" si="3">N22/(N22+M22)</f>
        <v>0.41463414634146339</v>
      </c>
    </row>
    <row r="23" spans="1:17">
      <c r="A23" s="12" t="s">
        <v>60</v>
      </c>
      <c r="B23" t="s">
        <v>115</v>
      </c>
      <c r="C23">
        <v>8</v>
      </c>
      <c r="D23">
        <v>4</v>
      </c>
      <c r="E23">
        <f t="shared" si="1"/>
        <v>0.33333333333333331</v>
      </c>
      <c r="F23">
        <v>12</v>
      </c>
      <c r="G23">
        <v>2</v>
      </c>
      <c r="H23">
        <f t="shared" si="0"/>
        <v>0.14285714285714285</v>
      </c>
      <c r="K23" s="12" t="s">
        <v>60</v>
      </c>
      <c r="M23">
        <v>8</v>
      </c>
      <c r="N23">
        <v>4</v>
      </c>
      <c r="O23">
        <f t="shared" si="3"/>
        <v>0.33333333333333331</v>
      </c>
      <c r="P23">
        <f>AVERAGE(O21:O23)</f>
        <v>0.37398373983739835</v>
      </c>
      <c r="Q23">
        <f>STDEV(O21:O23)</f>
        <v>5.7488356194028492E-2</v>
      </c>
    </row>
    <row r="24" spans="1:17">
      <c r="A24" s="12" t="s">
        <v>18</v>
      </c>
      <c r="B24" t="s">
        <v>114</v>
      </c>
      <c r="C24">
        <v>31</v>
      </c>
      <c r="D24">
        <v>2</v>
      </c>
      <c r="E24">
        <f t="shared" si="1"/>
        <v>6.0606060606060608E-2</v>
      </c>
      <c r="F24">
        <v>46</v>
      </c>
      <c r="G24">
        <v>0</v>
      </c>
      <c r="H24">
        <f t="shared" si="0"/>
        <v>0</v>
      </c>
      <c r="K24" s="12" t="s">
        <v>18</v>
      </c>
      <c r="L24" t="s">
        <v>63</v>
      </c>
      <c r="M24">
        <v>31</v>
      </c>
      <c r="N24">
        <v>2</v>
      </c>
      <c r="O24">
        <f t="shared" si="3"/>
        <v>6.0606060606060608E-2</v>
      </c>
    </row>
    <row r="25" spans="1:17">
      <c r="A25" s="12" t="s">
        <v>18</v>
      </c>
      <c r="B25" t="s">
        <v>114</v>
      </c>
      <c r="C25">
        <v>39</v>
      </c>
      <c r="D25">
        <v>0</v>
      </c>
      <c r="E25">
        <f t="shared" si="1"/>
        <v>0</v>
      </c>
      <c r="F25" t="s">
        <v>61</v>
      </c>
      <c r="G25" t="s">
        <v>61</v>
      </c>
      <c r="K25" s="12" t="s">
        <v>18</v>
      </c>
      <c r="M25">
        <v>39</v>
      </c>
      <c r="N25">
        <v>0</v>
      </c>
      <c r="O25">
        <f t="shared" si="3"/>
        <v>0</v>
      </c>
    </row>
    <row r="26" spans="1:17">
      <c r="A26" s="12" t="s">
        <v>18</v>
      </c>
      <c r="B26" t="s">
        <v>114</v>
      </c>
      <c r="C26">
        <v>47</v>
      </c>
      <c r="D26">
        <v>0</v>
      </c>
      <c r="E26">
        <f t="shared" si="1"/>
        <v>0</v>
      </c>
      <c r="F26" t="s">
        <v>61</v>
      </c>
      <c r="G26" t="s">
        <v>61</v>
      </c>
      <c r="K26" s="12" t="s">
        <v>18</v>
      </c>
      <c r="M26">
        <v>47</v>
      </c>
      <c r="N26">
        <v>0</v>
      </c>
      <c r="O26">
        <f t="shared" si="3"/>
        <v>0</v>
      </c>
      <c r="P26">
        <f>AVERAGE(O24:O26)</f>
        <v>2.0202020202020204E-2</v>
      </c>
      <c r="Q26">
        <f>STDEV(O24:O26)</f>
        <v>3.4990925405431868E-2</v>
      </c>
    </row>
    <row r="27" spans="1:17">
      <c r="A27" s="12" t="s">
        <v>58</v>
      </c>
      <c r="B27" t="s">
        <v>113</v>
      </c>
      <c r="C27">
        <v>24</v>
      </c>
      <c r="D27">
        <v>0</v>
      </c>
      <c r="E27">
        <f t="shared" si="1"/>
        <v>0</v>
      </c>
      <c r="F27">
        <v>6</v>
      </c>
      <c r="G27">
        <v>0</v>
      </c>
      <c r="H27">
        <f t="shared" si="0"/>
        <v>0</v>
      </c>
      <c r="K27" s="12" t="s">
        <v>58</v>
      </c>
      <c r="L27" t="s">
        <v>113</v>
      </c>
      <c r="M27">
        <v>24</v>
      </c>
      <c r="N27">
        <v>0</v>
      </c>
      <c r="O27">
        <f t="shared" si="3"/>
        <v>0</v>
      </c>
    </row>
    <row r="28" spans="1:17">
      <c r="A28" s="12" t="s">
        <v>58</v>
      </c>
      <c r="B28" t="s">
        <v>113</v>
      </c>
      <c r="C28">
        <v>13</v>
      </c>
      <c r="D28">
        <v>0</v>
      </c>
      <c r="E28">
        <f t="shared" si="1"/>
        <v>0</v>
      </c>
      <c r="F28">
        <v>12</v>
      </c>
      <c r="G28">
        <v>0</v>
      </c>
      <c r="H28">
        <f t="shared" si="0"/>
        <v>0</v>
      </c>
      <c r="K28" s="12" t="s">
        <v>58</v>
      </c>
      <c r="L28" t="s">
        <v>113</v>
      </c>
      <c r="M28">
        <v>13</v>
      </c>
      <c r="N28">
        <v>0</v>
      </c>
      <c r="O28">
        <f t="shared" si="3"/>
        <v>0</v>
      </c>
    </row>
    <row r="29" spans="1:17">
      <c r="A29" s="12" t="s">
        <v>58</v>
      </c>
      <c r="B29" t="s">
        <v>113</v>
      </c>
      <c r="C29">
        <v>14</v>
      </c>
      <c r="D29">
        <v>0</v>
      </c>
      <c r="E29">
        <f t="shared" si="1"/>
        <v>0</v>
      </c>
      <c r="F29">
        <v>10</v>
      </c>
      <c r="G29">
        <v>0</v>
      </c>
      <c r="H29">
        <f t="shared" si="0"/>
        <v>0</v>
      </c>
      <c r="K29" s="12" t="s">
        <v>58</v>
      </c>
      <c r="L29" t="s">
        <v>113</v>
      </c>
      <c r="M29">
        <v>14</v>
      </c>
      <c r="N29">
        <v>0</v>
      </c>
      <c r="O29">
        <f t="shared" si="3"/>
        <v>0</v>
      </c>
      <c r="P29">
        <f>AVERAGE(O27:O29)</f>
        <v>0</v>
      </c>
      <c r="Q29">
        <f>STDEV(O27:O29)</f>
        <v>0</v>
      </c>
    </row>
    <row r="30" spans="1:17">
      <c r="A30" s="12" t="s">
        <v>59</v>
      </c>
      <c r="B30" t="s">
        <v>113</v>
      </c>
      <c r="C30">
        <v>10</v>
      </c>
      <c r="D30">
        <v>0</v>
      </c>
      <c r="E30">
        <f t="shared" si="1"/>
        <v>0</v>
      </c>
      <c r="F30">
        <v>8</v>
      </c>
      <c r="G30">
        <v>0</v>
      </c>
      <c r="H30">
        <f t="shared" si="0"/>
        <v>0</v>
      </c>
      <c r="K30" s="12" t="s">
        <v>59</v>
      </c>
      <c r="L30" t="s">
        <v>113</v>
      </c>
      <c r="M30">
        <v>10</v>
      </c>
      <c r="N30">
        <v>0</v>
      </c>
      <c r="O30">
        <f t="shared" si="3"/>
        <v>0</v>
      </c>
    </row>
    <row r="31" spans="1:17">
      <c r="A31" s="12" t="s">
        <v>59</v>
      </c>
      <c r="B31" t="s">
        <v>113</v>
      </c>
      <c r="C31">
        <v>10</v>
      </c>
      <c r="D31">
        <v>0</v>
      </c>
      <c r="E31">
        <f t="shared" si="1"/>
        <v>0</v>
      </c>
      <c r="F31">
        <v>15</v>
      </c>
      <c r="G31">
        <v>0</v>
      </c>
      <c r="H31">
        <f t="shared" si="0"/>
        <v>0</v>
      </c>
      <c r="K31" s="12" t="s">
        <v>59</v>
      </c>
      <c r="L31" t="s">
        <v>113</v>
      </c>
      <c r="M31">
        <v>10</v>
      </c>
      <c r="N31">
        <v>0</v>
      </c>
      <c r="O31">
        <f t="shared" si="3"/>
        <v>0</v>
      </c>
    </row>
    <row r="32" spans="1:17">
      <c r="A32" s="12" t="s">
        <v>59</v>
      </c>
      <c r="B32" t="s">
        <v>113</v>
      </c>
      <c r="C32">
        <v>9</v>
      </c>
      <c r="D32">
        <v>0</v>
      </c>
      <c r="E32">
        <f t="shared" si="1"/>
        <v>0</v>
      </c>
      <c r="F32">
        <v>8</v>
      </c>
      <c r="G32">
        <v>0</v>
      </c>
      <c r="H32">
        <f t="shared" si="0"/>
        <v>0</v>
      </c>
      <c r="K32" s="12" t="s">
        <v>59</v>
      </c>
      <c r="L32" t="s">
        <v>113</v>
      </c>
      <c r="M32">
        <v>9</v>
      </c>
      <c r="N32">
        <v>0</v>
      </c>
      <c r="O32">
        <f t="shared" si="3"/>
        <v>0</v>
      </c>
      <c r="P32">
        <f>AVERAGE(O30:O32)</f>
        <v>0</v>
      </c>
      <c r="Q32">
        <f>STDEV(O30:O32)</f>
        <v>0</v>
      </c>
    </row>
    <row r="42" spans="5:5">
      <c r="E42" t="s">
        <v>24</v>
      </c>
    </row>
  </sheetData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AD70"/>
  <sheetViews>
    <sheetView zoomScale="80" zoomScaleNormal="80" workbookViewId="0">
      <selection activeCell="P11" sqref="P11"/>
    </sheetView>
  </sheetViews>
  <sheetFormatPr defaultRowHeight="15"/>
  <cols>
    <col min="2" max="2" width="11.140625" customWidth="1"/>
    <col min="11" max="11" width="17.5703125" customWidth="1"/>
  </cols>
  <sheetData>
    <row r="1" spans="1:19">
      <c r="A1" t="s">
        <v>78</v>
      </c>
    </row>
    <row r="2" spans="1:19">
      <c r="A2" t="s">
        <v>79</v>
      </c>
    </row>
    <row r="4" spans="1:19">
      <c r="A4" t="s">
        <v>6</v>
      </c>
      <c r="B4" t="s">
        <v>80</v>
      </c>
      <c r="C4" t="s">
        <v>0</v>
      </c>
      <c r="D4" t="s">
        <v>81</v>
      </c>
      <c r="E4" t="s">
        <v>82</v>
      </c>
      <c r="F4" s="27" t="s">
        <v>83</v>
      </c>
      <c r="G4" s="27" t="s">
        <v>84</v>
      </c>
      <c r="H4" s="27" t="s">
        <v>85</v>
      </c>
      <c r="J4" s="27" t="s">
        <v>6</v>
      </c>
      <c r="K4" s="27" t="s">
        <v>80</v>
      </c>
      <c r="L4" s="28" t="s">
        <v>86</v>
      </c>
      <c r="M4" s="28" t="s">
        <v>87</v>
      </c>
      <c r="N4" s="28" t="s">
        <v>88</v>
      </c>
      <c r="O4" s="12"/>
      <c r="P4" s="12"/>
      <c r="Q4" s="12"/>
      <c r="R4" s="12"/>
      <c r="S4" s="12"/>
    </row>
    <row r="5" spans="1:19">
      <c r="A5" t="s">
        <v>89</v>
      </c>
      <c r="B5" t="s">
        <v>90</v>
      </c>
      <c r="C5">
        <v>8</v>
      </c>
      <c r="D5">
        <v>0</v>
      </c>
      <c r="F5" s="22">
        <v>0</v>
      </c>
      <c r="G5" s="22">
        <v>1</v>
      </c>
      <c r="H5" s="22">
        <v>0</v>
      </c>
      <c r="J5" s="22" t="s">
        <v>89</v>
      </c>
      <c r="K5" s="29" t="s">
        <v>91</v>
      </c>
      <c r="L5" s="22">
        <v>0</v>
      </c>
      <c r="M5" s="22">
        <v>1</v>
      </c>
      <c r="N5" s="30">
        <v>0</v>
      </c>
      <c r="O5" s="12"/>
      <c r="P5" s="12"/>
      <c r="Q5" s="12"/>
      <c r="R5" s="12"/>
      <c r="S5" s="12"/>
    </row>
    <row r="6" spans="1:19">
      <c r="A6" t="s">
        <v>89</v>
      </c>
      <c r="B6" t="s">
        <v>90</v>
      </c>
      <c r="C6">
        <v>10</v>
      </c>
      <c r="F6" s="22">
        <v>0</v>
      </c>
      <c r="G6" s="22">
        <v>1</v>
      </c>
      <c r="H6" s="22">
        <v>0</v>
      </c>
      <c r="J6" s="22" t="s">
        <v>89</v>
      </c>
      <c r="K6" s="29" t="s">
        <v>92</v>
      </c>
      <c r="L6" s="31">
        <v>0.16666666666666669</v>
      </c>
      <c r="M6" s="31">
        <v>0.70833333333333337</v>
      </c>
      <c r="N6" s="31">
        <v>0.125</v>
      </c>
      <c r="O6" s="12"/>
      <c r="P6" s="12"/>
    </row>
    <row r="7" spans="1:19">
      <c r="A7" t="s">
        <v>89</v>
      </c>
      <c r="B7" t="s">
        <v>93</v>
      </c>
      <c r="C7">
        <v>17</v>
      </c>
      <c r="D7">
        <v>9</v>
      </c>
      <c r="F7" s="22">
        <f>9/(C7+D7)</f>
        <v>0.34615384615384615</v>
      </c>
      <c r="G7" s="22">
        <f>17/ (C7+D7)</f>
        <v>0.65384615384615385</v>
      </c>
      <c r="H7" s="22">
        <v>0</v>
      </c>
      <c r="J7" s="22" t="s">
        <v>89</v>
      </c>
      <c r="K7" s="29" t="s">
        <v>94</v>
      </c>
      <c r="L7" s="31">
        <v>0.2792207792207792</v>
      </c>
      <c r="M7" s="31">
        <v>0.44155844155844154</v>
      </c>
      <c r="N7" s="31">
        <v>0.2792207792207792</v>
      </c>
      <c r="O7" s="12"/>
      <c r="P7" s="12"/>
    </row>
    <row r="8" spans="1:19">
      <c r="A8" t="s">
        <v>89</v>
      </c>
      <c r="B8" t="s">
        <v>93</v>
      </c>
      <c r="C8">
        <v>22</v>
      </c>
      <c r="D8">
        <v>10</v>
      </c>
      <c r="F8" s="22">
        <f>10/(C8+D8)</f>
        <v>0.3125</v>
      </c>
      <c r="G8" s="22">
        <f>22/(C8+D8)</f>
        <v>0.6875</v>
      </c>
      <c r="H8" s="22">
        <v>0</v>
      </c>
      <c r="J8" s="22" t="s">
        <v>89</v>
      </c>
      <c r="K8" s="29" t="s">
        <v>95</v>
      </c>
      <c r="L8" s="31">
        <v>0.32932692307692307</v>
      </c>
      <c r="M8" s="31">
        <v>0.67067307692307687</v>
      </c>
      <c r="N8" s="22">
        <v>0</v>
      </c>
      <c r="O8" s="12"/>
      <c r="P8" s="12"/>
    </row>
    <row r="9" spans="1:19">
      <c r="A9" t="s">
        <v>89</v>
      </c>
      <c r="B9" t="s">
        <v>96</v>
      </c>
      <c r="C9">
        <v>5</v>
      </c>
      <c r="D9">
        <v>3</v>
      </c>
      <c r="E9">
        <v>3</v>
      </c>
      <c r="F9" s="31">
        <f>3/11</f>
        <v>0.27272727272727271</v>
      </c>
      <c r="G9" s="22">
        <f>C9/(C9+D9+E9)</f>
        <v>0.45454545454545453</v>
      </c>
      <c r="H9" s="22">
        <f>E9/(C9+D9+E9)</f>
        <v>0.27272727272727271</v>
      </c>
      <c r="O9" s="12"/>
      <c r="P9" s="12"/>
      <c r="Q9" s="12"/>
      <c r="R9" s="12"/>
      <c r="S9" s="12"/>
    </row>
    <row r="10" spans="1:19">
      <c r="A10" t="s">
        <v>89</v>
      </c>
      <c r="B10" t="s">
        <v>96</v>
      </c>
      <c r="C10">
        <v>3</v>
      </c>
      <c r="D10">
        <v>2</v>
      </c>
      <c r="E10">
        <v>2</v>
      </c>
      <c r="F10" s="31">
        <f>2/7</f>
        <v>0.2857142857142857</v>
      </c>
      <c r="G10" s="22">
        <f>C10/(C10+D10+E10)</f>
        <v>0.42857142857142855</v>
      </c>
      <c r="H10" s="22">
        <f>E10/(E10+D10+C10)</f>
        <v>0.2857142857142857</v>
      </c>
      <c r="J10" s="22" t="s">
        <v>89</v>
      </c>
      <c r="K10" s="32" t="s">
        <v>91</v>
      </c>
      <c r="L10" s="31">
        <v>0.15</v>
      </c>
      <c r="M10" s="31">
        <v>0.85</v>
      </c>
      <c r="N10" s="22">
        <v>0</v>
      </c>
      <c r="O10" s="12"/>
      <c r="P10" s="10" t="s">
        <v>97</v>
      </c>
    </row>
    <row r="11" spans="1:19">
      <c r="A11" t="s">
        <v>89</v>
      </c>
      <c r="B11" t="s">
        <v>98</v>
      </c>
      <c r="C11">
        <v>23</v>
      </c>
      <c r="D11">
        <v>4</v>
      </c>
      <c r="E11">
        <v>3</v>
      </c>
      <c r="F11" s="31">
        <f>4/30</f>
        <v>0.13333333333333333</v>
      </c>
      <c r="G11" s="22">
        <f>C11/(C11+D11+E11)</f>
        <v>0.76666666666666672</v>
      </c>
      <c r="H11" s="22">
        <f>E11/(E11+D11+C11)</f>
        <v>0.1</v>
      </c>
      <c r="J11" s="22" t="s">
        <v>89</v>
      </c>
      <c r="K11" s="32" t="s">
        <v>99</v>
      </c>
      <c r="L11" s="22">
        <v>0</v>
      </c>
      <c r="M11" s="22">
        <v>0</v>
      </c>
      <c r="N11" s="22">
        <v>1</v>
      </c>
      <c r="O11" s="33" t="s">
        <v>43</v>
      </c>
      <c r="P11" s="10">
        <f>TTEST(F7:F8,F9:F10,2,2)</f>
        <v>0.10882760438340351</v>
      </c>
    </row>
    <row r="12" spans="1:19">
      <c r="A12" t="s">
        <v>89</v>
      </c>
      <c r="B12" t="s">
        <v>98</v>
      </c>
      <c r="C12">
        <v>13</v>
      </c>
      <c r="D12">
        <v>4</v>
      </c>
      <c r="E12">
        <v>3</v>
      </c>
      <c r="F12" s="31">
        <f>4/20</f>
        <v>0.2</v>
      </c>
      <c r="G12" s="22">
        <f>C12/(C12+D12+E12)</f>
        <v>0.65</v>
      </c>
      <c r="H12" s="22">
        <f>E12/(E12+D12+C12)</f>
        <v>0.15</v>
      </c>
      <c r="J12" s="22" t="s">
        <v>89</v>
      </c>
      <c r="K12" s="32" t="s">
        <v>100</v>
      </c>
      <c r="L12" s="31">
        <v>0.30511463844797176</v>
      </c>
      <c r="M12" s="31">
        <v>0.69488536155202818</v>
      </c>
      <c r="N12" s="22">
        <v>0</v>
      </c>
      <c r="O12" s="12"/>
    </row>
    <row r="13" spans="1:19">
      <c r="J13" s="22" t="s">
        <v>89</v>
      </c>
      <c r="K13" s="32" t="s">
        <v>101</v>
      </c>
      <c r="L13" s="22">
        <v>0</v>
      </c>
      <c r="M13" s="22">
        <v>0</v>
      </c>
      <c r="N13" s="22">
        <v>1</v>
      </c>
    </row>
    <row r="16" spans="1:19">
      <c r="A16" t="s">
        <v>102</v>
      </c>
      <c r="B16" t="s">
        <v>103</v>
      </c>
    </row>
    <row r="17" spans="1:14">
      <c r="B17" t="s">
        <v>79</v>
      </c>
    </row>
    <row r="19" spans="1:14">
      <c r="K19" s="12"/>
      <c r="L19" s="12"/>
    </row>
    <row r="20" spans="1:14">
      <c r="A20" s="27" t="s">
        <v>6</v>
      </c>
      <c r="B20" s="27" t="s">
        <v>80</v>
      </c>
      <c r="C20" s="34" t="s">
        <v>104</v>
      </c>
      <c r="D20" s="27" t="s">
        <v>105</v>
      </c>
      <c r="E20" s="27" t="s">
        <v>81</v>
      </c>
      <c r="F20" s="27" t="s">
        <v>106</v>
      </c>
      <c r="G20" s="27" t="s">
        <v>84</v>
      </c>
      <c r="H20" s="27" t="s">
        <v>85</v>
      </c>
      <c r="K20" s="12"/>
      <c r="L20" s="12"/>
    </row>
    <row r="21" spans="1:14">
      <c r="A21" s="22" t="s">
        <v>89</v>
      </c>
      <c r="B21" s="22" t="s">
        <v>90</v>
      </c>
      <c r="C21" s="22">
        <v>13</v>
      </c>
      <c r="D21" s="22">
        <v>0</v>
      </c>
      <c r="E21" s="22">
        <v>4</v>
      </c>
      <c r="F21" s="22">
        <f>E21/C21</f>
        <v>0.30769230769230771</v>
      </c>
      <c r="G21" s="22">
        <f>C21/(C21+E21)</f>
        <v>0.76470588235294112</v>
      </c>
      <c r="H21" s="22">
        <v>0</v>
      </c>
      <c r="J21" s="27" t="s">
        <v>6</v>
      </c>
      <c r="K21" s="27" t="s">
        <v>80</v>
      </c>
      <c r="L21" s="27" t="s">
        <v>83</v>
      </c>
      <c r="M21" s="27" t="s">
        <v>84</v>
      </c>
      <c r="N21" s="27" t="s">
        <v>85</v>
      </c>
    </row>
    <row r="22" spans="1:14">
      <c r="A22" s="22" t="s">
        <v>89</v>
      </c>
      <c r="B22" s="22" t="s">
        <v>90</v>
      </c>
      <c r="C22" s="22">
        <v>18</v>
      </c>
      <c r="D22" s="22">
        <v>0</v>
      </c>
      <c r="E22" s="22">
        <v>1</v>
      </c>
      <c r="F22" s="22">
        <f t="shared" ref="F22:F23" si="0">E22/C22</f>
        <v>5.5555555555555552E-2</v>
      </c>
      <c r="G22" s="22">
        <f>C22/(C22+E22)</f>
        <v>0.94736842105263153</v>
      </c>
      <c r="H22" s="22">
        <v>0</v>
      </c>
      <c r="J22" s="22" t="s">
        <v>89</v>
      </c>
      <c r="K22" s="29" t="s">
        <v>107</v>
      </c>
      <c r="L22" s="30">
        <v>0</v>
      </c>
      <c r="M22" s="22">
        <v>1</v>
      </c>
      <c r="N22" s="22">
        <v>0</v>
      </c>
    </row>
    <row r="23" spans="1:14">
      <c r="A23" s="22" t="s">
        <v>89</v>
      </c>
      <c r="B23" s="22" t="s">
        <v>90</v>
      </c>
      <c r="C23" s="22">
        <v>25</v>
      </c>
      <c r="D23" s="22">
        <v>0</v>
      </c>
      <c r="E23" s="22">
        <v>5</v>
      </c>
      <c r="F23" s="22">
        <f t="shared" si="0"/>
        <v>0.2</v>
      </c>
      <c r="G23" s="22">
        <f>C23/(C23+E23)</f>
        <v>0.83333333333333337</v>
      </c>
      <c r="H23" s="22">
        <v>0</v>
      </c>
      <c r="J23" s="22" t="s">
        <v>89</v>
      </c>
      <c r="K23" s="32" t="s">
        <v>108</v>
      </c>
      <c r="L23" s="30">
        <v>0.15</v>
      </c>
      <c r="M23" s="22">
        <v>0.85</v>
      </c>
      <c r="N23" s="22">
        <v>0</v>
      </c>
    </row>
    <row r="24" spans="1:14">
      <c r="A24" s="35" t="s">
        <v>89</v>
      </c>
      <c r="B24" s="35" t="s">
        <v>93</v>
      </c>
      <c r="C24" s="30">
        <v>0</v>
      </c>
      <c r="D24" s="29">
        <v>7</v>
      </c>
      <c r="E24" s="22">
        <v>0</v>
      </c>
      <c r="F24" s="22">
        <v>0</v>
      </c>
      <c r="G24" s="22">
        <v>0</v>
      </c>
      <c r="H24" s="22">
        <v>1</v>
      </c>
    </row>
    <row r="25" spans="1:14">
      <c r="A25" s="35" t="s">
        <v>89</v>
      </c>
      <c r="B25" s="35" t="s">
        <v>93</v>
      </c>
      <c r="C25" s="30">
        <v>0</v>
      </c>
      <c r="D25" s="29">
        <v>7</v>
      </c>
      <c r="E25" s="22">
        <v>0</v>
      </c>
      <c r="F25" s="22">
        <v>0</v>
      </c>
      <c r="G25" s="22">
        <v>0</v>
      </c>
      <c r="H25" s="22">
        <v>1</v>
      </c>
      <c r="J25" s="22" t="s">
        <v>89</v>
      </c>
      <c r="K25" s="29" t="s">
        <v>92</v>
      </c>
      <c r="L25" s="31">
        <v>0.16666666666666669</v>
      </c>
      <c r="M25" s="31">
        <v>0.70833333333333337</v>
      </c>
      <c r="N25" s="31">
        <v>0.125</v>
      </c>
    </row>
    <row r="26" spans="1:14">
      <c r="A26" s="35" t="s">
        <v>89</v>
      </c>
      <c r="B26" s="35" t="s">
        <v>93</v>
      </c>
      <c r="C26" s="30">
        <v>0</v>
      </c>
      <c r="D26" s="29">
        <v>8</v>
      </c>
      <c r="E26" s="22">
        <v>0</v>
      </c>
      <c r="F26" s="22">
        <v>0</v>
      </c>
      <c r="G26" s="22">
        <v>0</v>
      </c>
      <c r="H26" s="22">
        <v>1</v>
      </c>
      <c r="J26" s="22" t="s">
        <v>89</v>
      </c>
      <c r="K26" s="32" t="s">
        <v>99</v>
      </c>
      <c r="L26" s="22">
        <v>0</v>
      </c>
      <c r="M26" s="22">
        <v>0</v>
      </c>
      <c r="N26" s="22">
        <v>1</v>
      </c>
    </row>
    <row r="27" spans="1:14">
      <c r="A27" s="35" t="s">
        <v>89</v>
      </c>
      <c r="B27" s="35" t="s">
        <v>93</v>
      </c>
      <c r="C27" s="30">
        <v>0</v>
      </c>
      <c r="D27" s="29">
        <v>7</v>
      </c>
      <c r="E27" s="22">
        <v>0</v>
      </c>
      <c r="F27" s="22">
        <v>0</v>
      </c>
      <c r="G27" s="22">
        <v>0</v>
      </c>
      <c r="H27" s="22">
        <v>1</v>
      </c>
    </row>
    <row r="28" spans="1:14">
      <c r="A28" s="22" t="s">
        <v>89</v>
      </c>
      <c r="B28" s="22" t="s">
        <v>96</v>
      </c>
      <c r="C28" s="22">
        <v>22</v>
      </c>
      <c r="D28" s="30">
        <v>0</v>
      </c>
      <c r="E28" s="22">
        <v>11</v>
      </c>
      <c r="F28" s="22">
        <f>E28/(E28+C28)</f>
        <v>0.33333333333333331</v>
      </c>
      <c r="G28" s="22">
        <f>C28/(C28+E28)</f>
        <v>0.66666666666666663</v>
      </c>
      <c r="H28" s="22">
        <v>0</v>
      </c>
      <c r="J28" s="22" t="s">
        <v>89</v>
      </c>
      <c r="K28" s="29" t="s">
        <v>109</v>
      </c>
      <c r="L28" s="36">
        <v>0.2792207792207792</v>
      </c>
      <c r="M28" s="31">
        <v>0.44155844155844154</v>
      </c>
      <c r="N28" s="31">
        <v>0.2792207792207792</v>
      </c>
    </row>
    <row r="29" spans="1:14">
      <c r="A29" s="22" t="s">
        <v>89</v>
      </c>
      <c r="B29" s="22" t="s">
        <v>96</v>
      </c>
      <c r="C29" s="22">
        <v>25</v>
      </c>
      <c r="D29" s="30">
        <v>0</v>
      </c>
      <c r="E29" s="22">
        <v>10</v>
      </c>
      <c r="F29" s="22">
        <f>E29/(E29+C29)</f>
        <v>0.2857142857142857</v>
      </c>
      <c r="G29" s="22">
        <f>C29/(C29+E29)</f>
        <v>0.7142857142857143</v>
      </c>
      <c r="H29" s="22">
        <v>0</v>
      </c>
      <c r="J29" s="22" t="s">
        <v>89</v>
      </c>
      <c r="K29" s="32" t="s">
        <v>110</v>
      </c>
      <c r="L29" s="36">
        <v>0.30511463844797176</v>
      </c>
      <c r="M29" s="31">
        <v>0.69488536155202818</v>
      </c>
      <c r="N29" s="22">
        <v>0</v>
      </c>
    </row>
    <row r="30" spans="1:14">
      <c r="A30" s="22" t="s">
        <v>89</v>
      </c>
      <c r="B30" s="22" t="s">
        <v>96</v>
      </c>
      <c r="C30" s="22">
        <v>19</v>
      </c>
      <c r="D30" s="30">
        <v>0</v>
      </c>
      <c r="E30" s="22">
        <v>8</v>
      </c>
      <c r="F30" s="22">
        <f>E30/(E30+C30)</f>
        <v>0.29629629629629628</v>
      </c>
      <c r="G30" s="22">
        <f>C30/(C30+E30)</f>
        <v>0.70370370370370372</v>
      </c>
      <c r="H30" s="22">
        <v>0</v>
      </c>
    </row>
    <row r="31" spans="1:14">
      <c r="A31" s="22" t="s">
        <v>89</v>
      </c>
      <c r="B31" s="22" t="s">
        <v>98</v>
      </c>
      <c r="C31" s="30">
        <v>0</v>
      </c>
      <c r="D31" s="29">
        <v>4</v>
      </c>
      <c r="E31" s="22">
        <v>0</v>
      </c>
      <c r="F31" s="22">
        <v>0</v>
      </c>
      <c r="G31" s="22">
        <v>0</v>
      </c>
      <c r="H31" s="22">
        <v>1</v>
      </c>
      <c r="J31" s="22" t="s">
        <v>89</v>
      </c>
      <c r="K31" s="29" t="s">
        <v>111</v>
      </c>
      <c r="L31" s="31">
        <v>0.32932692307692307</v>
      </c>
      <c r="M31" s="31">
        <v>0.67067307692307687</v>
      </c>
      <c r="N31" s="22">
        <v>0</v>
      </c>
    </row>
    <row r="32" spans="1:14">
      <c r="A32" s="22" t="s">
        <v>89</v>
      </c>
      <c r="B32" s="22" t="s">
        <v>98</v>
      </c>
      <c r="C32" s="30">
        <v>0</v>
      </c>
      <c r="D32" s="29">
        <v>6</v>
      </c>
      <c r="E32" s="22">
        <v>0</v>
      </c>
      <c r="F32" s="22">
        <v>0</v>
      </c>
      <c r="G32" s="22">
        <v>0</v>
      </c>
      <c r="H32" s="22">
        <v>1</v>
      </c>
      <c r="J32" s="22" t="s">
        <v>89</v>
      </c>
      <c r="K32" s="32" t="s">
        <v>112</v>
      </c>
      <c r="L32" s="22">
        <v>0</v>
      </c>
      <c r="M32" s="22">
        <v>0</v>
      </c>
      <c r="N32" s="22">
        <v>1</v>
      </c>
    </row>
    <row r="33" spans="1:15">
      <c r="A33" s="22" t="s">
        <v>89</v>
      </c>
      <c r="B33" s="22" t="s">
        <v>98</v>
      </c>
      <c r="C33" s="30">
        <v>0</v>
      </c>
      <c r="D33" s="29">
        <v>7</v>
      </c>
      <c r="E33" s="22">
        <v>0</v>
      </c>
      <c r="F33" s="22">
        <v>0</v>
      </c>
      <c r="G33" s="22">
        <v>0</v>
      </c>
      <c r="H33" s="22">
        <v>1</v>
      </c>
      <c r="O33" s="12"/>
    </row>
    <row r="34" spans="1:15">
      <c r="A34" s="22" t="s">
        <v>89</v>
      </c>
      <c r="B34" s="22" t="s">
        <v>98</v>
      </c>
      <c r="C34" s="30">
        <v>0</v>
      </c>
      <c r="D34" s="29">
        <v>7</v>
      </c>
      <c r="E34" s="22">
        <v>0</v>
      </c>
      <c r="F34" s="22">
        <v>0</v>
      </c>
      <c r="G34" s="22">
        <v>0</v>
      </c>
      <c r="H34" s="22">
        <v>1</v>
      </c>
      <c r="O34" s="12"/>
    </row>
    <row r="35" spans="1:15">
      <c r="O35" s="12"/>
    </row>
    <row r="36" spans="1:15">
      <c r="C36" t="s">
        <v>24</v>
      </c>
      <c r="O36" s="12"/>
    </row>
    <row r="37" spans="1:15">
      <c r="O37" s="12"/>
    </row>
    <row r="38" spans="1:15">
      <c r="O38" s="12"/>
    </row>
    <row r="39" spans="1:15">
      <c r="O39" s="12"/>
    </row>
    <row r="51" spans="2:30">
      <c r="W51" s="12"/>
      <c r="X51" s="12"/>
      <c r="Y51" s="12"/>
      <c r="Z51" s="12"/>
      <c r="AA51" s="12"/>
      <c r="AB51" s="12"/>
      <c r="AC51" s="12"/>
      <c r="AD51" s="12"/>
    </row>
    <row r="52" spans="2:30">
      <c r="W52" s="12"/>
      <c r="X52" s="12"/>
      <c r="Y52" s="12"/>
      <c r="Z52" s="12"/>
      <c r="AA52" s="12"/>
      <c r="AB52" s="12"/>
      <c r="AC52" s="12"/>
      <c r="AD52" s="12"/>
    </row>
    <row r="53" spans="2:30">
      <c r="W53" s="12"/>
      <c r="X53" s="12"/>
      <c r="Y53" s="12"/>
      <c r="Z53" s="12"/>
      <c r="AA53" s="12"/>
      <c r="AB53" s="12"/>
      <c r="AC53" s="12"/>
      <c r="AD53" s="12"/>
    </row>
    <row r="54" spans="2:30">
      <c r="W54" s="12"/>
      <c r="X54" s="12"/>
      <c r="Y54" s="12"/>
      <c r="Z54" s="12"/>
      <c r="AA54" s="12"/>
      <c r="AB54" s="12"/>
      <c r="AC54" s="12"/>
      <c r="AD54" s="12"/>
    </row>
    <row r="55" spans="2:30">
      <c r="W55" s="12"/>
      <c r="X55" s="12"/>
      <c r="Y55" s="12"/>
      <c r="Z55" s="125"/>
      <c r="AA55" s="125"/>
      <c r="AB55" s="125"/>
      <c r="AC55" s="12"/>
      <c r="AD55" s="12"/>
    </row>
    <row r="56" spans="2:30">
      <c r="W56" s="12"/>
      <c r="X56" s="12"/>
      <c r="Y56" s="12"/>
      <c r="Z56" s="125"/>
      <c r="AA56" s="125"/>
      <c r="AB56" s="12"/>
      <c r="AC56" s="12"/>
      <c r="AD56" s="12"/>
    </row>
    <row r="57" spans="2:30">
      <c r="W57" s="12"/>
      <c r="X57" s="12"/>
      <c r="Y57" s="12"/>
      <c r="Z57" s="12"/>
      <c r="AA57" s="12"/>
      <c r="AB57" s="12"/>
      <c r="AC57" s="12"/>
      <c r="AD57" s="12"/>
    </row>
    <row r="58" spans="2:30">
      <c r="W58" s="12"/>
      <c r="X58" s="12"/>
      <c r="Y58" s="12"/>
      <c r="Z58" s="125"/>
      <c r="AA58" s="125"/>
      <c r="AB58" s="12"/>
      <c r="AC58" s="12"/>
      <c r="AD58" s="12"/>
    </row>
    <row r="59" spans="2:30">
      <c r="W59" s="12"/>
      <c r="X59" s="12"/>
      <c r="Y59" s="12"/>
      <c r="Z59" s="12"/>
      <c r="AA59" s="12"/>
      <c r="AB59" s="12"/>
      <c r="AC59" s="12"/>
      <c r="AD59" s="12"/>
    </row>
    <row r="60" spans="2:30">
      <c r="B60" s="12"/>
      <c r="C60" s="12"/>
      <c r="D60" s="12"/>
      <c r="E60" s="12"/>
      <c r="F60" s="12"/>
      <c r="G60" s="12"/>
      <c r="H60" s="12"/>
      <c r="I60" s="12"/>
      <c r="J60" s="12"/>
      <c r="W60" s="12"/>
      <c r="X60" s="12"/>
      <c r="Y60" s="12"/>
      <c r="Z60" s="12"/>
      <c r="AA60" s="12"/>
      <c r="AB60" s="12"/>
      <c r="AC60" s="33"/>
      <c r="AD60" s="12"/>
    </row>
    <row r="61" spans="2:30">
      <c r="B61" s="12"/>
      <c r="C61" s="12"/>
      <c r="D61" s="12"/>
      <c r="E61" s="12"/>
      <c r="F61" s="12"/>
      <c r="G61" s="12"/>
      <c r="H61" s="12"/>
      <c r="I61" s="12"/>
      <c r="J61" s="12"/>
      <c r="W61" s="12"/>
      <c r="X61" s="12"/>
      <c r="Y61" s="12"/>
      <c r="Z61" s="12"/>
      <c r="AA61" s="12"/>
      <c r="AB61" s="12"/>
      <c r="AC61" s="12"/>
      <c r="AD61" s="12"/>
    </row>
    <row r="62" spans="2:30">
      <c r="B62" s="12"/>
      <c r="C62" s="12"/>
      <c r="D62" s="12"/>
      <c r="E62" s="12"/>
      <c r="F62" s="12"/>
      <c r="G62" s="12"/>
      <c r="H62" s="12"/>
      <c r="I62" s="12"/>
      <c r="J62" s="12"/>
      <c r="W62" s="12"/>
      <c r="X62" s="12"/>
      <c r="Y62" s="12"/>
      <c r="Z62" s="12"/>
      <c r="AA62" s="12"/>
      <c r="AB62" s="12"/>
      <c r="AC62" s="12"/>
      <c r="AD62" s="12"/>
    </row>
    <row r="63" spans="2:30">
      <c r="B63" s="12"/>
      <c r="C63" s="12"/>
      <c r="D63" s="12"/>
      <c r="E63" s="12"/>
      <c r="F63" s="12"/>
      <c r="G63" s="12"/>
      <c r="H63" s="12"/>
      <c r="I63" s="12"/>
      <c r="J63" s="12"/>
      <c r="W63" s="12"/>
      <c r="X63" s="12"/>
      <c r="Y63" s="12"/>
      <c r="Z63" s="12"/>
      <c r="AA63" s="12"/>
      <c r="AB63" s="12"/>
      <c r="AC63" s="12"/>
      <c r="AD63" s="12"/>
    </row>
    <row r="64" spans="2:30">
      <c r="B64" s="12"/>
      <c r="C64" s="12"/>
      <c r="D64" s="12"/>
      <c r="E64" s="12"/>
      <c r="F64" s="12"/>
      <c r="G64" s="12"/>
      <c r="H64" s="12"/>
      <c r="I64" s="12"/>
      <c r="J64" s="12"/>
    </row>
    <row r="65" spans="2:10">
      <c r="B65" s="12"/>
      <c r="C65" s="12"/>
      <c r="D65" s="12"/>
      <c r="E65" s="12"/>
      <c r="F65" s="12"/>
      <c r="G65" s="12"/>
      <c r="H65" s="12"/>
      <c r="I65" s="12"/>
      <c r="J65" s="12"/>
    </row>
    <row r="66" spans="2:10">
      <c r="B66" s="12"/>
      <c r="C66" s="12"/>
      <c r="D66" s="12"/>
      <c r="E66" s="12"/>
      <c r="F66" s="12"/>
      <c r="G66" s="12"/>
      <c r="H66" s="12"/>
      <c r="I66" s="12"/>
      <c r="J66" s="12"/>
    </row>
    <row r="67" spans="2:10">
      <c r="B67" s="12"/>
      <c r="C67" s="12"/>
      <c r="D67" s="12"/>
      <c r="E67" s="12"/>
      <c r="F67" s="12"/>
      <c r="G67" s="12"/>
      <c r="H67" s="12"/>
      <c r="I67" s="12"/>
      <c r="J67" s="12"/>
    </row>
    <row r="68" spans="2:10">
      <c r="B68" s="12"/>
      <c r="C68" s="12"/>
      <c r="D68" s="12"/>
      <c r="E68" s="12"/>
      <c r="F68" s="12"/>
      <c r="G68" s="12"/>
      <c r="H68" s="12"/>
      <c r="I68" s="12"/>
      <c r="J68" s="12"/>
    </row>
    <row r="69" spans="2:10">
      <c r="B69" s="12"/>
      <c r="C69" s="12"/>
      <c r="D69" s="12"/>
      <c r="E69" s="12"/>
      <c r="F69" s="12"/>
      <c r="G69" s="12"/>
      <c r="H69" s="12"/>
      <c r="I69" s="12"/>
      <c r="J69" s="12"/>
    </row>
    <row r="70" spans="2:10">
      <c r="B70" s="12"/>
      <c r="C70" s="12"/>
      <c r="D70" s="12"/>
      <c r="E70" s="12"/>
      <c r="F70" s="12"/>
      <c r="G70" s="12"/>
      <c r="H70" s="12"/>
      <c r="I70" s="12"/>
      <c r="J70" s="12"/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W162"/>
  <sheetViews>
    <sheetView topLeftCell="A104" zoomScale="60" zoomScaleNormal="60" workbookViewId="0">
      <selection activeCell="M126" sqref="M126"/>
    </sheetView>
  </sheetViews>
  <sheetFormatPr defaultRowHeight="15"/>
  <sheetData>
    <row r="1" spans="1:20">
      <c r="A1" s="5" t="s">
        <v>118</v>
      </c>
    </row>
    <row r="2" spans="1:20">
      <c r="A2" t="s">
        <v>119</v>
      </c>
    </row>
    <row r="3" spans="1:20">
      <c r="A3" t="s">
        <v>120</v>
      </c>
    </row>
    <row r="5" spans="1:20">
      <c r="A5" s="26" t="s">
        <v>64</v>
      </c>
      <c r="B5" s="26" t="s">
        <v>65</v>
      </c>
      <c r="C5" s="26" t="s">
        <v>2</v>
      </c>
      <c r="D5" s="26" t="s">
        <v>66</v>
      </c>
      <c r="E5" s="26" t="s">
        <v>11</v>
      </c>
      <c r="F5" s="26"/>
      <c r="G5" s="26" t="s">
        <v>1</v>
      </c>
      <c r="H5" s="26"/>
      <c r="I5" s="26" t="s">
        <v>67</v>
      </c>
      <c r="J5" s="26"/>
      <c r="K5" s="26" t="s">
        <v>12</v>
      </c>
      <c r="L5" s="26"/>
      <c r="M5" s="26" t="s">
        <v>18</v>
      </c>
      <c r="N5" s="26"/>
      <c r="O5" s="26" t="s">
        <v>59</v>
      </c>
      <c r="P5" s="26"/>
      <c r="Q5" s="26" t="s">
        <v>68</v>
      </c>
      <c r="R5" s="26"/>
    </row>
    <row r="6" spans="1:20">
      <c r="A6">
        <v>28.1</v>
      </c>
      <c r="B6">
        <v>1</v>
      </c>
      <c r="D6">
        <v>1</v>
      </c>
      <c r="F6">
        <v>1</v>
      </c>
      <c r="H6">
        <v>1</v>
      </c>
      <c r="J6">
        <v>1</v>
      </c>
      <c r="L6">
        <v>1</v>
      </c>
      <c r="N6">
        <v>1</v>
      </c>
      <c r="P6">
        <v>1</v>
      </c>
      <c r="R6">
        <v>1</v>
      </c>
    </row>
    <row r="7" spans="1:20">
      <c r="A7">
        <v>29.1</v>
      </c>
      <c r="B7">
        <v>2</v>
      </c>
    </row>
    <row r="8" spans="1:20">
      <c r="A8">
        <v>30.1</v>
      </c>
      <c r="B8">
        <v>3</v>
      </c>
      <c r="C8">
        <v>3</v>
      </c>
      <c r="D8">
        <f>(30-3)/30</f>
        <v>0.9</v>
      </c>
      <c r="G8">
        <v>1</v>
      </c>
      <c r="H8">
        <f>(30-1)/30</f>
        <v>0.96666666666666667</v>
      </c>
      <c r="I8">
        <v>3</v>
      </c>
      <c r="J8">
        <f>(30-3)/30</f>
        <v>0.9</v>
      </c>
      <c r="M8">
        <v>2</v>
      </c>
      <c r="N8">
        <f>(44-2)/44</f>
        <v>0.95454545454545459</v>
      </c>
      <c r="O8">
        <v>2</v>
      </c>
      <c r="P8">
        <f>(18-2)/18</f>
        <v>0.88888888888888884</v>
      </c>
      <c r="Q8">
        <v>1</v>
      </c>
      <c r="R8">
        <f>(29-1)/29</f>
        <v>0.96551724137931039</v>
      </c>
    </row>
    <row r="9" spans="1:20">
      <c r="A9">
        <v>31.1</v>
      </c>
      <c r="B9">
        <v>4</v>
      </c>
      <c r="C9">
        <v>1</v>
      </c>
      <c r="D9">
        <f>(30-4)/30</f>
        <v>0.8666666666666667</v>
      </c>
      <c r="E9">
        <v>1</v>
      </c>
      <c r="F9">
        <f>(30-1)/30</f>
        <v>0.96666666666666667</v>
      </c>
    </row>
    <row r="10" spans="1:20">
      <c r="A10">
        <v>1.1100000000000001</v>
      </c>
      <c r="B10">
        <v>5</v>
      </c>
      <c r="O10">
        <v>2</v>
      </c>
      <c r="P10">
        <f>(18-4)/18</f>
        <v>0.77777777777777779</v>
      </c>
    </row>
    <row r="11" spans="1:20">
      <c r="A11">
        <v>2.11</v>
      </c>
      <c r="B11">
        <v>6</v>
      </c>
      <c r="E11">
        <v>1</v>
      </c>
      <c r="F11">
        <f>+(30-2)/30</f>
        <v>0.93333333333333335</v>
      </c>
      <c r="K11">
        <v>1</v>
      </c>
      <c r="L11">
        <f>(29-1)/29</f>
        <v>0.96551724137931039</v>
      </c>
    </row>
    <row r="12" spans="1:20">
      <c r="A12">
        <v>3.11</v>
      </c>
      <c r="B12">
        <v>7</v>
      </c>
      <c r="E12">
        <v>3</v>
      </c>
      <c r="F12">
        <f>(30-5)/30</f>
        <v>0.83333333333333337</v>
      </c>
      <c r="I12">
        <v>1</v>
      </c>
      <c r="J12">
        <f>(30-4)/30</f>
        <v>0.8666666666666667</v>
      </c>
      <c r="T12" t="s">
        <v>24</v>
      </c>
    </row>
    <row r="13" spans="1:20">
      <c r="A13">
        <v>4.1100000000000003</v>
      </c>
      <c r="B13">
        <v>8</v>
      </c>
      <c r="E13">
        <v>1</v>
      </c>
      <c r="F13">
        <f>(30-6)/30</f>
        <v>0.8</v>
      </c>
      <c r="K13">
        <v>1</v>
      </c>
      <c r="L13">
        <f>(29-2)/29</f>
        <v>0.93103448275862066</v>
      </c>
      <c r="M13">
        <v>1</v>
      </c>
      <c r="N13">
        <f>(44-3)/44</f>
        <v>0.93181818181818177</v>
      </c>
      <c r="O13">
        <v>1</v>
      </c>
      <c r="P13">
        <f>(18-5)/18</f>
        <v>0.72222222222222221</v>
      </c>
    </row>
    <row r="14" spans="1:20">
      <c r="A14">
        <v>5.1100000000000003</v>
      </c>
      <c r="B14">
        <v>9</v>
      </c>
      <c r="C14">
        <v>2</v>
      </c>
      <c r="D14">
        <f>(30-6)/30</f>
        <v>0.8</v>
      </c>
      <c r="M14">
        <v>1</v>
      </c>
      <c r="N14">
        <f>(44-4)/44</f>
        <v>0.90909090909090906</v>
      </c>
    </row>
    <row r="15" spans="1:20">
      <c r="A15">
        <v>6.11</v>
      </c>
      <c r="B15">
        <v>10</v>
      </c>
      <c r="C15">
        <v>2</v>
      </c>
      <c r="D15">
        <f>(30-8)/30</f>
        <v>0.73333333333333328</v>
      </c>
      <c r="E15">
        <v>4</v>
      </c>
      <c r="F15">
        <f>(30-10)/30</f>
        <v>0.66666666666666663</v>
      </c>
      <c r="M15">
        <v>3</v>
      </c>
      <c r="N15">
        <f>(44-7)/44</f>
        <v>0.84090909090909094</v>
      </c>
      <c r="O15">
        <v>2</v>
      </c>
      <c r="P15">
        <f>(18-7)/18</f>
        <v>0.61111111111111116</v>
      </c>
      <c r="Q15">
        <v>1</v>
      </c>
      <c r="R15">
        <f>(29-2)/29</f>
        <v>0.93103448275862066</v>
      </c>
    </row>
    <row r="16" spans="1:20">
      <c r="A16">
        <v>7.11</v>
      </c>
      <c r="B16">
        <v>11</v>
      </c>
      <c r="C16">
        <v>1</v>
      </c>
      <c r="D16">
        <f>(30-9)/30</f>
        <v>0.7</v>
      </c>
      <c r="E16">
        <v>2</v>
      </c>
      <c r="F16">
        <f>(30-12)/30</f>
        <v>0.6</v>
      </c>
      <c r="G16">
        <v>3</v>
      </c>
      <c r="H16">
        <f>(30-4)/30</f>
        <v>0.8666666666666667</v>
      </c>
      <c r="M16">
        <v>1</v>
      </c>
      <c r="N16">
        <f>(44-8)/44</f>
        <v>0.81818181818181823</v>
      </c>
      <c r="O16">
        <v>1</v>
      </c>
      <c r="P16">
        <f>(18-8)/18</f>
        <v>0.55555555555555558</v>
      </c>
    </row>
    <row r="17" spans="1:18">
      <c r="A17">
        <v>8.11</v>
      </c>
      <c r="B17">
        <v>12</v>
      </c>
      <c r="E17">
        <v>3</v>
      </c>
      <c r="F17">
        <f>(30-15)/30</f>
        <v>0.5</v>
      </c>
      <c r="G17">
        <v>4</v>
      </c>
      <c r="H17">
        <f>(30-8)/30</f>
        <v>0.73333333333333328</v>
      </c>
      <c r="I17">
        <v>1</v>
      </c>
      <c r="J17">
        <f>(30-5)/30</f>
        <v>0.83333333333333337</v>
      </c>
      <c r="M17">
        <v>8</v>
      </c>
      <c r="N17">
        <f>(44-16)/44</f>
        <v>0.63636363636363635</v>
      </c>
    </row>
    <row r="18" spans="1:18">
      <c r="A18">
        <v>9.11</v>
      </c>
      <c r="B18">
        <v>13</v>
      </c>
      <c r="C18">
        <v>2</v>
      </c>
      <c r="D18">
        <f>(30-11)/30</f>
        <v>0.6333333333333333</v>
      </c>
      <c r="E18">
        <v>9</v>
      </c>
      <c r="F18">
        <f>(30-24)/30</f>
        <v>0.2</v>
      </c>
      <c r="G18">
        <v>5</v>
      </c>
      <c r="H18">
        <f>(30-13)/30</f>
        <v>0.56666666666666665</v>
      </c>
      <c r="I18">
        <v>5</v>
      </c>
      <c r="J18">
        <f>(30-10)/30</f>
        <v>0.66666666666666663</v>
      </c>
      <c r="M18">
        <v>2</v>
      </c>
      <c r="N18">
        <f>(44-18)/44</f>
        <v>0.59090909090909094</v>
      </c>
      <c r="Q18">
        <v>1</v>
      </c>
      <c r="R18">
        <f>(29-3)/29</f>
        <v>0.89655172413793105</v>
      </c>
    </row>
    <row r="19" spans="1:18">
      <c r="A19">
        <v>10.11</v>
      </c>
      <c r="B19">
        <v>14</v>
      </c>
      <c r="C19">
        <v>3</v>
      </c>
      <c r="D19">
        <f>(30-14)/30</f>
        <v>0.53333333333333333</v>
      </c>
      <c r="E19">
        <v>3</v>
      </c>
      <c r="F19">
        <f>(30-27)/30</f>
        <v>0.1</v>
      </c>
      <c r="G19">
        <v>4</v>
      </c>
      <c r="H19">
        <f>(30-17)/30</f>
        <v>0.43333333333333335</v>
      </c>
      <c r="I19">
        <v>4</v>
      </c>
      <c r="J19">
        <f>(30-14)/30</f>
        <v>0.53333333333333333</v>
      </c>
      <c r="M19">
        <v>7</v>
      </c>
      <c r="N19">
        <f>(44-25)/44</f>
        <v>0.43181818181818182</v>
      </c>
      <c r="Q19">
        <v>1</v>
      </c>
      <c r="R19">
        <f>(29-4)/29</f>
        <v>0.86206896551724133</v>
      </c>
    </row>
    <row r="20" spans="1:18">
      <c r="A20">
        <v>11.11</v>
      </c>
      <c r="B20">
        <v>15</v>
      </c>
      <c r="C20">
        <v>3</v>
      </c>
      <c r="D20">
        <f>(30-17)/30</f>
        <v>0.43333333333333335</v>
      </c>
      <c r="E20">
        <v>1</v>
      </c>
      <c r="F20">
        <f>(30-28)/30</f>
        <v>6.6666666666666666E-2</v>
      </c>
      <c r="G20">
        <v>5</v>
      </c>
      <c r="H20">
        <f>(30-22)/30</f>
        <v>0.26666666666666666</v>
      </c>
      <c r="I20">
        <v>5</v>
      </c>
      <c r="J20">
        <f>(30-19)/30</f>
        <v>0.36666666666666664</v>
      </c>
      <c r="K20">
        <v>1</v>
      </c>
      <c r="L20">
        <f>(29-3)/29</f>
        <v>0.89655172413793105</v>
      </c>
      <c r="M20">
        <v>4</v>
      </c>
      <c r="N20">
        <f>(44-29)/44</f>
        <v>0.34090909090909088</v>
      </c>
      <c r="Q20">
        <v>1</v>
      </c>
      <c r="R20">
        <f>(29-5)/29</f>
        <v>0.82758620689655171</v>
      </c>
    </row>
    <row r="21" spans="1:18">
      <c r="A21">
        <v>12.11</v>
      </c>
      <c r="B21">
        <v>16</v>
      </c>
      <c r="G21">
        <v>1</v>
      </c>
      <c r="H21">
        <f>(30-23)/30</f>
        <v>0.23333333333333334</v>
      </c>
      <c r="I21">
        <v>2</v>
      </c>
      <c r="J21">
        <f>(30-21)/30</f>
        <v>0.3</v>
      </c>
      <c r="K21">
        <v>1</v>
      </c>
      <c r="L21">
        <f>(29-4)/29</f>
        <v>0.86206896551724133</v>
      </c>
      <c r="M21">
        <v>4</v>
      </c>
      <c r="N21">
        <f>(44-33)/44</f>
        <v>0.25</v>
      </c>
    </row>
    <row r="22" spans="1:18">
      <c r="A22">
        <v>13.11</v>
      </c>
      <c r="B22">
        <v>17</v>
      </c>
      <c r="C22">
        <v>2</v>
      </c>
      <c r="D22">
        <f>(30-19)/30</f>
        <v>0.36666666666666664</v>
      </c>
      <c r="G22">
        <v>4</v>
      </c>
      <c r="H22">
        <f>(30-27)/30</f>
        <v>0.1</v>
      </c>
      <c r="I22">
        <v>5</v>
      </c>
      <c r="J22">
        <f>(30-26)/30</f>
        <v>0.13333333333333333</v>
      </c>
      <c r="K22">
        <v>1</v>
      </c>
      <c r="L22">
        <f>(29-5)/29</f>
        <v>0.82758620689655171</v>
      </c>
      <c r="M22">
        <v>5</v>
      </c>
      <c r="N22">
        <f>(44-38)/44</f>
        <v>0.13636363636363635</v>
      </c>
      <c r="Q22">
        <v>1</v>
      </c>
      <c r="R22">
        <f>(29-6)/29</f>
        <v>0.7931034482758621</v>
      </c>
    </row>
    <row r="23" spans="1:18">
      <c r="A23">
        <v>14.11</v>
      </c>
      <c r="B23">
        <v>18</v>
      </c>
      <c r="C23">
        <v>1</v>
      </c>
      <c r="D23">
        <f>(30-20)/30</f>
        <v>0.33333333333333331</v>
      </c>
      <c r="G23">
        <v>1</v>
      </c>
      <c r="H23">
        <f>(30-28)/30</f>
        <v>6.6666666666666666E-2</v>
      </c>
      <c r="I23">
        <v>1</v>
      </c>
      <c r="J23">
        <f>(30-27)/30</f>
        <v>0.1</v>
      </c>
      <c r="M23">
        <v>2</v>
      </c>
      <c r="N23">
        <f>(44-40)/44</f>
        <v>9.0909090909090912E-2</v>
      </c>
      <c r="Q23">
        <v>1</v>
      </c>
      <c r="R23">
        <f>(29-7)/29</f>
        <v>0.75862068965517238</v>
      </c>
    </row>
    <row r="24" spans="1:18">
      <c r="A24">
        <v>15.11</v>
      </c>
      <c r="B24">
        <v>19</v>
      </c>
      <c r="C24">
        <v>4</v>
      </c>
      <c r="D24">
        <f>(30-24)/30</f>
        <v>0.2</v>
      </c>
      <c r="E24">
        <v>1</v>
      </c>
      <c r="F24">
        <f>(30-29)/30</f>
        <v>3.3333333333333333E-2</v>
      </c>
      <c r="I24">
        <v>1</v>
      </c>
      <c r="J24">
        <f>(30-28)/30</f>
        <v>6.6666666666666666E-2</v>
      </c>
      <c r="M24">
        <v>1</v>
      </c>
      <c r="N24">
        <f>(44-41)/44</f>
        <v>6.8181818181818177E-2</v>
      </c>
    </row>
    <row r="25" spans="1:18">
      <c r="A25">
        <v>16.11</v>
      </c>
      <c r="B25">
        <v>20</v>
      </c>
      <c r="C25">
        <v>3</v>
      </c>
      <c r="D25">
        <f>(30-27)/30</f>
        <v>0.1</v>
      </c>
      <c r="G25">
        <v>1</v>
      </c>
      <c r="H25">
        <f>(30-29)/30</f>
        <v>3.3333333333333333E-2</v>
      </c>
      <c r="K25">
        <v>1</v>
      </c>
      <c r="L25">
        <f>(29-6)/29</f>
        <v>0.7931034482758621</v>
      </c>
      <c r="M25">
        <v>1</v>
      </c>
      <c r="N25">
        <f>(44-42)/44</f>
        <v>4.5454545454545456E-2</v>
      </c>
    </row>
    <row r="26" spans="1:18">
      <c r="A26">
        <v>17.11</v>
      </c>
      <c r="B26">
        <v>21</v>
      </c>
      <c r="C26">
        <v>2</v>
      </c>
      <c r="D26">
        <f>(30-29)/30</f>
        <v>3.3333333333333333E-2</v>
      </c>
      <c r="I26">
        <v>1</v>
      </c>
      <c r="J26">
        <f>(30-29)/30</f>
        <v>3.3333333333333333E-2</v>
      </c>
      <c r="O26">
        <v>1</v>
      </c>
      <c r="P26">
        <f>(18-9)/18</f>
        <v>0.5</v>
      </c>
    </row>
    <row r="27" spans="1:18">
      <c r="A27">
        <v>18.11</v>
      </c>
      <c r="B27">
        <v>22</v>
      </c>
      <c r="C27">
        <v>1</v>
      </c>
      <c r="D27">
        <f>(30-30)/30</f>
        <v>0</v>
      </c>
      <c r="E27">
        <v>1</v>
      </c>
      <c r="F27">
        <f>(30-30)/30</f>
        <v>0</v>
      </c>
      <c r="O27">
        <v>1</v>
      </c>
      <c r="P27">
        <f>(18-10)/18</f>
        <v>0.44444444444444442</v>
      </c>
      <c r="Q27">
        <v>1</v>
      </c>
      <c r="R27">
        <f>(29-8)/29</f>
        <v>0.72413793103448276</v>
      </c>
    </row>
    <row r="28" spans="1:18">
      <c r="A28">
        <v>19.11</v>
      </c>
      <c r="B28">
        <v>23</v>
      </c>
      <c r="G28">
        <v>1</v>
      </c>
      <c r="H28">
        <v>0</v>
      </c>
      <c r="I28">
        <v>1</v>
      </c>
      <c r="J28">
        <v>0</v>
      </c>
      <c r="Q28">
        <v>1</v>
      </c>
      <c r="R28">
        <f>(29-9)/29</f>
        <v>0.68965517241379315</v>
      </c>
    </row>
    <row r="29" spans="1:18">
      <c r="A29">
        <v>20.11</v>
      </c>
      <c r="B29">
        <v>24</v>
      </c>
      <c r="M29">
        <v>1</v>
      </c>
      <c r="N29">
        <f>(44-43)/44</f>
        <v>2.2727272727272728E-2</v>
      </c>
    </row>
    <row r="30" spans="1:18">
      <c r="A30">
        <v>21.11</v>
      </c>
      <c r="B30">
        <v>25</v>
      </c>
      <c r="K30">
        <v>1</v>
      </c>
      <c r="L30">
        <f>(29-7)/29</f>
        <v>0.75862068965517238</v>
      </c>
    </row>
    <row r="31" spans="1:18">
      <c r="A31">
        <v>22.11</v>
      </c>
      <c r="B31">
        <v>26</v>
      </c>
      <c r="O31">
        <v>1</v>
      </c>
      <c r="P31">
        <f>(18-11)/18</f>
        <v>0.3888888888888889</v>
      </c>
      <c r="Q31">
        <v>1</v>
      </c>
      <c r="R31">
        <f>(29-10)/29</f>
        <v>0.65517241379310343</v>
      </c>
    </row>
    <row r="32" spans="1:18">
      <c r="A32">
        <v>23.11</v>
      </c>
      <c r="B32">
        <v>27</v>
      </c>
      <c r="O32">
        <v>1</v>
      </c>
      <c r="P32">
        <f>(18-12)/18</f>
        <v>0.33333333333333331</v>
      </c>
      <c r="Q32">
        <v>1</v>
      </c>
      <c r="R32">
        <f>(29-11)/29</f>
        <v>0.62068965517241381</v>
      </c>
    </row>
    <row r="33" spans="1:18">
      <c r="A33">
        <v>24.11</v>
      </c>
      <c r="B33">
        <v>28</v>
      </c>
      <c r="K33">
        <v>1</v>
      </c>
      <c r="L33">
        <f>(29-8)/29</f>
        <v>0.72413793103448276</v>
      </c>
      <c r="O33">
        <v>1</v>
      </c>
      <c r="P33">
        <f>(18-13)/18</f>
        <v>0.27777777777777779</v>
      </c>
    </row>
    <row r="34" spans="1:18">
      <c r="A34">
        <v>25.11</v>
      </c>
      <c r="B34">
        <v>29</v>
      </c>
      <c r="K34">
        <v>1</v>
      </c>
      <c r="L34">
        <f>(29-9)/29</f>
        <v>0.68965517241379315</v>
      </c>
      <c r="O34">
        <v>1</v>
      </c>
      <c r="P34">
        <f>(18-14)/18</f>
        <v>0.22222222222222221</v>
      </c>
      <c r="Q34">
        <v>2</v>
      </c>
      <c r="R34">
        <f>(29-13)/29</f>
        <v>0.55172413793103448</v>
      </c>
    </row>
    <row r="35" spans="1:18">
      <c r="A35">
        <v>26.11</v>
      </c>
      <c r="B35">
        <v>30</v>
      </c>
      <c r="K35">
        <v>3</v>
      </c>
      <c r="L35">
        <f>(29-12)/29</f>
        <v>0.58620689655172409</v>
      </c>
      <c r="O35">
        <v>1</v>
      </c>
      <c r="P35">
        <f>(18-15)/18</f>
        <v>0.16666666666666666</v>
      </c>
    </row>
    <row r="36" spans="1:18">
      <c r="A36">
        <v>27.11</v>
      </c>
      <c r="B36">
        <v>31</v>
      </c>
      <c r="K36">
        <v>1</v>
      </c>
      <c r="L36">
        <f>(29-13)/29</f>
        <v>0.55172413793103448</v>
      </c>
      <c r="Q36">
        <v>1</v>
      </c>
      <c r="R36">
        <f>(29-14)/29</f>
        <v>0.51724137931034486</v>
      </c>
    </row>
    <row r="37" spans="1:18">
      <c r="A37">
        <v>28.11</v>
      </c>
      <c r="B37">
        <v>32</v>
      </c>
      <c r="K37">
        <v>1</v>
      </c>
      <c r="L37">
        <f>(29-14)/29</f>
        <v>0.51724137931034486</v>
      </c>
    </row>
    <row r="38" spans="1:18">
      <c r="A38">
        <v>29.11</v>
      </c>
      <c r="B38">
        <v>33</v>
      </c>
      <c r="O38">
        <v>1</v>
      </c>
      <c r="P38">
        <f>(18-16)/18</f>
        <v>0.1111111111111111</v>
      </c>
      <c r="Q38">
        <v>1</v>
      </c>
      <c r="R38">
        <f>(29-15)/29</f>
        <v>0.48275862068965519</v>
      </c>
    </row>
    <row r="39" spans="1:18">
      <c r="A39">
        <v>30.11</v>
      </c>
      <c r="B39">
        <v>34</v>
      </c>
      <c r="M39">
        <v>1</v>
      </c>
      <c r="N39">
        <f>(44-44)/44</f>
        <v>0</v>
      </c>
      <c r="O39">
        <v>1</v>
      </c>
      <c r="P39">
        <f>(18-17)/18</f>
        <v>5.5555555555555552E-2</v>
      </c>
      <c r="Q39">
        <v>1</v>
      </c>
      <c r="R39">
        <f>(29-16)/29</f>
        <v>0.44827586206896552</v>
      </c>
    </row>
    <row r="40" spans="1:18">
      <c r="A40">
        <v>1.1200000000000001</v>
      </c>
      <c r="B40">
        <v>35</v>
      </c>
      <c r="K40">
        <v>2</v>
      </c>
      <c r="L40">
        <f>(29-16)/29</f>
        <v>0.44827586206896552</v>
      </c>
      <c r="Q40">
        <v>1</v>
      </c>
      <c r="R40">
        <f>(29-17)/29</f>
        <v>0.41379310344827586</v>
      </c>
    </row>
    <row r="41" spans="1:18">
      <c r="A41">
        <v>2.12</v>
      </c>
      <c r="B41">
        <v>36</v>
      </c>
      <c r="K41">
        <v>1</v>
      </c>
      <c r="L41">
        <f>(29-17)/29</f>
        <v>0.41379310344827586</v>
      </c>
    </row>
    <row r="42" spans="1:18">
      <c r="A42">
        <v>3.12</v>
      </c>
      <c r="B42">
        <v>37</v>
      </c>
      <c r="Q42">
        <v>1</v>
      </c>
      <c r="R42">
        <f>(29-18)/29</f>
        <v>0.37931034482758619</v>
      </c>
    </row>
    <row r="43" spans="1:18">
      <c r="A43">
        <v>4.12</v>
      </c>
      <c r="B43">
        <v>38</v>
      </c>
      <c r="K43">
        <v>1</v>
      </c>
      <c r="L43">
        <f>(29-18)/29</f>
        <v>0.37931034482758619</v>
      </c>
      <c r="Q43">
        <v>2</v>
      </c>
      <c r="R43">
        <f>(29-20)/29</f>
        <v>0.31034482758620691</v>
      </c>
    </row>
    <row r="44" spans="1:18">
      <c r="A44">
        <v>5.12</v>
      </c>
      <c r="B44">
        <v>39</v>
      </c>
    </row>
    <row r="45" spans="1:18">
      <c r="A45">
        <v>6.12</v>
      </c>
      <c r="B45">
        <v>40</v>
      </c>
    </row>
    <row r="46" spans="1:18">
      <c r="A46">
        <v>7.12</v>
      </c>
      <c r="B46">
        <v>41</v>
      </c>
      <c r="K46">
        <v>1</v>
      </c>
      <c r="L46">
        <f>(29-19)/29</f>
        <v>0.34482758620689657</v>
      </c>
      <c r="Q46">
        <v>3</v>
      </c>
      <c r="R46">
        <f>(29-23)/29</f>
        <v>0.20689655172413793</v>
      </c>
    </row>
    <row r="47" spans="1:18">
      <c r="A47">
        <v>8.1199999999999992</v>
      </c>
      <c r="B47">
        <v>42</v>
      </c>
      <c r="Q47">
        <v>1</v>
      </c>
      <c r="R47">
        <f>(29-24)/29</f>
        <v>0.17241379310344829</v>
      </c>
    </row>
    <row r="48" spans="1:18">
      <c r="A48">
        <v>9.1199999999999992</v>
      </c>
      <c r="B48">
        <v>43</v>
      </c>
      <c r="K48">
        <v>1</v>
      </c>
      <c r="L48">
        <f>(29-20)/29</f>
        <v>0.31034482758620691</v>
      </c>
    </row>
    <row r="49" spans="1:18">
      <c r="A49">
        <v>10.119999999999999</v>
      </c>
      <c r="B49">
        <v>44</v>
      </c>
      <c r="K49">
        <v>1</v>
      </c>
      <c r="L49">
        <f>(29-21)/29</f>
        <v>0.27586206896551724</v>
      </c>
    </row>
    <row r="50" spans="1:18">
      <c r="A50">
        <v>11.12</v>
      </c>
      <c r="B50">
        <v>45</v>
      </c>
      <c r="K50">
        <v>1</v>
      </c>
      <c r="L50">
        <f>(29-22)/29</f>
        <v>0.2413793103448276</v>
      </c>
    </row>
    <row r="51" spans="1:18">
      <c r="A51">
        <v>12.12</v>
      </c>
      <c r="B51">
        <v>46</v>
      </c>
      <c r="K51">
        <v>2</v>
      </c>
      <c r="L51">
        <f>(29-24)/29</f>
        <v>0.17241379310344829</v>
      </c>
      <c r="O51">
        <v>1</v>
      </c>
      <c r="P51">
        <f>(18-18)/18</f>
        <v>0</v>
      </c>
      <c r="Q51">
        <v>1</v>
      </c>
      <c r="R51">
        <f>(29-25)/29</f>
        <v>0.13793103448275862</v>
      </c>
    </row>
    <row r="52" spans="1:18">
      <c r="A52">
        <v>13.12</v>
      </c>
      <c r="B52">
        <v>47</v>
      </c>
    </row>
    <row r="53" spans="1:18">
      <c r="A53">
        <v>14.12</v>
      </c>
      <c r="B53">
        <v>48</v>
      </c>
    </row>
    <row r="54" spans="1:18">
      <c r="A54">
        <v>15.12</v>
      </c>
      <c r="B54">
        <v>49</v>
      </c>
    </row>
    <row r="55" spans="1:18">
      <c r="A55">
        <v>16.12</v>
      </c>
      <c r="B55">
        <v>50</v>
      </c>
    </row>
    <row r="56" spans="1:18">
      <c r="A56">
        <v>17.12</v>
      </c>
      <c r="B56">
        <v>51</v>
      </c>
      <c r="K56">
        <v>1</v>
      </c>
      <c r="L56">
        <f>(29-25)/29</f>
        <v>0.13793103448275862</v>
      </c>
    </row>
    <row r="57" spans="1:18">
      <c r="A57">
        <v>18.12</v>
      </c>
      <c r="B57">
        <v>52</v>
      </c>
      <c r="K57">
        <v>1</v>
      </c>
      <c r="L57">
        <f>(29-26)/29</f>
        <v>0.10344827586206896</v>
      </c>
    </row>
    <row r="58" spans="1:18">
      <c r="A58">
        <v>19.12</v>
      </c>
      <c r="B58">
        <v>53</v>
      </c>
    </row>
    <row r="59" spans="1:18">
      <c r="A59">
        <v>20.12</v>
      </c>
      <c r="B59">
        <v>54</v>
      </c>
    </row>
    <row r="60" spans="1:18">
      <c r="A60">
        <v>21.12</v>
      </c>
      <c r="B60">
        <v>55</v>
      </c>
      <c r="K60">
        <v>1</v>
      </c>
      <c r="L60">
        <f>(29-27)/29</f>
        <v>6.8965517241379309E-2</v>
      </c>
      <c r="Q60">
        <v>1</v>
      </c>
      <c r="R60">
        <f>(29-26)/29</f>
        <v>0.10344827586206896</v>
      </c>
    </row>
    <row r="61" spans="1:18">
      <c r="A61">
        <v>22.12</v>
      </c>
      <c r="B61">
        <v>56</v>
      </c>
      <c r="K61">
        <v>1</v>
      </c>
      <c r="L61">
        <f>(29-28)/29</f>
        <v>3.4482758620689655E-2</v>
      </c>
      <c r="Q61">
        <v>1</v>
      </c>
      <c r="R61">
        <f>(29-27)/29</f>
        <v>6.8965517241379309E-2</v>
      </c>
    </row>
    <row r="62" spans="1:18">
      <c r="A62">
        <v>23.12</v>
      </c>
      <c r="B62">
        <v>57</v>
      </c>
      <c r="K62">
        <v>1</v>
      </c>
      <c r="L62">
        <f>(29-29)/29</f>
        <v>0</v>
      </c>
      <c r="Q62">
        <v>1</v>
      </c>
      <c r="R62">
        <f>(29-28)/29</f>
        <v>3.4482758620689655E-2</v>
      </c>
    </row>
    <row r="63" spans="1:18">
      <c r="A63" s="6">
        <v>24.12</v>
      </c>
      <c r="B63" s="6">
        <v>58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>
        <v>1</v>
      </c>
      <c r="R63" s="6">
        <f>(29-29)/29</f>
        <v>0</v>
      </c>
    </row>
    <row r="64" spans="1:18">
      <c r="B64" t="s">
        <v>69</v>
      </c>
      <c r="C64">
        <f>SUM(C8:C28)</f>
        <v>30</v>
      </c>
      <c r="E64">
        <v>30</v>
      </c>
      <c r="G64">
        <v>30</v>
      </c>
      <c r="I64">
        <v>30</v>
      </c>
      <c r="K64">
        <v>29</v>
      </c>
      <c r="M64">
        <v>44</v>
      </c>
      <c r="O64">
        <v>18</v>
      </c>
      <c r="Q64">
        <v>29</v>
      </c>
    </row>
    <row r="69" spans="2:9">
      <c r="B69" s="26" t="s">
        <v>65</v>
      </c>
      <c r="C69" s="26" t="s">
        <v>70</v>
      </c>
      <c r="D69" s="26" t="s">
        <v>71</v>
      </c>
      <c r="E69" s="26" t="s">
        <v>72</v>
      </c>
      <c r="F69" s="26" t="s">
        <v>73</v>
      </c>
      <c r="G69" s="26" t="s">
        <v>74</v>
      </c>
      <c r="H69" s="26" t="s">
        <v>75</v>
      </c>
      <c r="I69" s="26" t="s">
        <v>76</v>
      </c>
    </row>
    <row r="70" spans="2:9">
      <c r="B70">
        <v>1</v>
      </c>
      <c r="C70">
        <v>1</v>
      </c>
      <c r="D70">
        <v>1</v>
      </c>
      <c r="E70">
        <v>1</v>
      </c>
      <c r="F70">
        <v>1</v>
      </c>
      <c r="G70">
        <v>1</v>
      </c>
      <c r="H70">
        <v>1</v>
      </c>
      <c r="I70">
        <v>1</v>
      </c>
    </row>
    <row r="71" spans="2:9">
      <c r="B71">
        <v>2</v>
      </c>
      <c r="C71">
        <v>1</v>
      </c>
      <c r="D71">
        <v>1</v>
      </c>
      <c r="E71">
        <v>1</v>
      </c>
      <c r="F71">
        <v>1</v>
      </c>
      <c r="G71">
        <v>1</v>
      </c>
      <c r="H71">
        <v>1</v>
      </c>
      <c r="I71">
        <v>1</v>
      </c>
    </row>
    <row r="72" spans="2:9">
      <c r="B72">
        <v>3</v>
      </c>
      <c r="C72">
        <f>(30-3)/30</f>
        <v>0.9</v>
      </c>
      <c r="D72">
        <v>1</v>
      </c>
      <c r="E72">
        <f>(30-1)/30</f>
        <v>0.96666666666666667</v>
      </c>
      <c r="F72">
        <v>1</v>
      </c>
      <c r="G72">
        <f>(44-2)/44</f>
        <v>0.95454545454545459</v>
      </c>
      <c r="H72">
        <f>(18-2)/18</f>
        <v>0.88888888888888884</v>
      </c>
      <c r="I72">
        <f>(29-1)/29</f>
        <v>0.96551724137931039</v>
      </c>
    </row>
    <row r="73" spans="2:9">
      <c r="B73">
        <v>4</v>
      </c>
      <c r="C73">
        <f>(30-4)/30</f>
        <v>0.8666666666666667</v>
      </c>
      <c r="D73">
        <f>(30-1)/30</f>
        <v>0.96666666666666667</v>
      </c>
      <c r="E73">
        <f t="shared" ref="E73:E79" si="0">(30-1)/30</f>
        <v>0.96666666666666667</v>
      </c>
      <c r="F73">
        <v>1</v>
      </c>
      <c r="G73">
        <f>(44-2)/44</f>
        <v>0.95454545454545459</v>
      </c>
      <c r="H73">
        <f>(18-2)/18</f>
        <v>0.88888888888888884</v>
      </c>
      <c r="I73">
        <f t="shared" ref="I73:I78" si="1">(29-1)/29</f>
        <v>0.96551724137931039</v>
      </c>
    </row>
    <row r="74" spans="2:9">
      <c r="B74">
        <v>5</v>
      </c>
      <c r="C74">
        <f>(30-4)/30</f>
        <v>0.8666666666666667</v>
      </c>
      <c r="D74">
        <f>(30-1)/30</f>
        <v>0.96666666666666667</v>
      </c>
      <c r="E74">
        <f t="shared" si="0"/>
        <v>0.96666666666666667</v>
      </c>
      <c r="F74">
        <v>1</v>
      </c>
      <c r="G74">
        <f>(44-2)/44</f>
        <v>0.95454545454545459</v>
      </c>
      <c r="H74">
        <f>(18-4)/18</f>
        <v>0.77777777777777779</v>
      </c>
      <c r="I74">
        <f t="shared" si="1"/>
        <v>0.96551724137931039</v>
      </c>
    </row>
    <row r="75" spans="2:9">
      <c r="B75">
        <v>6</v>
      </c>
      <c r="C75">
        <f>(30-4)/30</f>
        <v>0.8666666666666667</v>
      </c>
      <c r="D75">
        <f>+(30-2)/30</f>
        <v>0.93333333333333335</v>
      </c>
      <c r="E75">
        <f t="shared" si="0"/>
        <v>0.96666666666666667</v>
      </c>
      <c r="F75">
        <f>(29-1)/29</f>
        <v>0.96551724137931039</v>
      </c>
      <c r="G75">
        <f>(44-2)/44</f>
        <v>0.95454545454545459</v>
      </c>
      <c r="H75">
        <f>(18-4)/18</f>
        <v>0.77777777777777779</v>
      </c>
      <c r="I75">
        <f t="shared" si="1"/>
        <v>0.96551724137931039</v>
      </c>
    </row>
    <row r="76" spans="2:9">
      <c r="B76">
        <v>7</v>
      </c>
      <c r="C76">
        <f>(30-4)/30</f>
        <v>0.8666666666666667</v>
      </c>
      <c r="D76">
        <f>(30-5)/30</f>
        <v>0.83333333333333337</v>
      </c>
      <c r="E76">
        <f t="shared" si="0"/>
        <v>0.96666666666666667</v>
      </c>
      <c r="F76">
        <f>(29-1)/29</f>
        <v>0.96551724137931039</v>
      </c>
      <c r="G76">
        <f>(44-2)/44</f>
        <v>0.95454545454545459</v>
      </c>
      <c r="H76">
        <f>(18-4)/18</f>
        <v>0.77777777777777779</v>
      </c>
      <c r="I76">
        <f t="shared" si="1"/>
        <v>0.96551724137931039</v>
      </c>
    </row>
    <row r="77" spans="2:9">
      <c r="B77">
        <v>8</v>
      </c>
      <c r="C77">
        <f>(30-4)/30</f>
        <v>0.8666666666666667</v>
      </c>
      <c r="D77">
        <f>(30-6)/30</f>
        <v>0.8</v>
      </c>
      <c r="E77">
        <f t="shared" si="0"/>
        <v>0.96666666666666667</v>
      </c>
      <c r="F77">
        <f>(29-2)/29</f>
        <v>0.93103448275862066</v>
      </c>
      <c r="G77">
        <f>(44-3)/44</f>
        <v>0.93181818181818177</v>
      </c>
      <c r="H77">
        <f>(18-5)/18</f>
        <v>0.72222222222222221</v>
      </c>
      <c r="I77">
        <f t="shared" si="1"/>
        <v>0.96551724137931039</v>
      </c>
    </row>
    <row r="78" spans="2:9">
      <c r="B78">
        <v>9</v>
      </c>
      <c r="C78">
        <f>(30-6)/30</f>
        <v>0.8</v>
      </c>
      <c r="D78">
        <f>(30-6)/30</f>
        <v>0.8</v>
      </c>
      <c r="E78">
        <f t="shared" si="0"/>
        <v>0.96666666666666667</v>
      </c>
      <c r="F78">
        <f t="shared" ref="F78:F83" si="2">(29-2)/29</f>
        <v>0.93103448275862066</v>
      </c>
      <c r="G78">
        <f>(44-4)/44</f>
        <v>0.90909090909090906</v>
      </c>
      <c r="H78">
        <f>(18-5)/18</f>
        <v>0.72222222222222221</v>
      </c>
      <c r="I78">
        <f t="shared" si="1"/>
        <v>0.96551724137931039</v>
      </c>
    </row>
    <row r="79" spans="2:9">
      <c r="B79">
        <v>10</v>
      </c>
      <c r="C79">
        <f>(30-8)/30</f>
        <v>0.73333333333333328</v>
      </c>
      <c r="D79">
        <f>(30-10)/30</f>
        <v>0.66666666666666663</v>
      </c>
      <c r="E79">
        <f t="shared" si="0"/>
        <v>0.96666666666666667</v>
      </c>
      <c r="F79">
        <f t="shared" si="2"/>
        <v>0.93103448275862066</v>
      </c>
      <c r="G79">
        <f>(44-7)/44</f>
        <v>0.84090909090909094</v>
      </c>
      <c r="H79">
        <f>(18-7)/18</f>
        <v>0.61111111111111116</v>
      </c>
      <c r="I79">
        <f>(29-2)/29</f>
        <v>0.93103448275862066</v>
      </c>
    </row>
    <row r="80" spans="2:9">
      <c r="B80">
        <v>11</v>
      </c>
      <c r="C80">
        <f>(30-9)/30</f>
        <v>0.7</v>
      </c>
      <c r="D80">
        <f>(30-12)/30</f>
        <v>0.6</v>
      </c>
      <c r="E80">
        <f>(30-4)/30</f>
        <v>0.8666666666666667</v>
      </c>
      <c r="F80">
        <f t="shared" si="2"/>
        <v>0.93103448275862066</v>
      </c>
      <c r="G80">
        <f>(44-8)/44</f>
        <v>0.81818181818181823</v>
      </c>
      <c r="H80">
        <f>(18-8)/18</f>
        <v>0.55555555555555558</v>
      </c>
      <c r="I80">
        <f>(29-2)/29</f>
        <v>0.93103448275862066</v>
      </c>
    </row>
    <row r="81" spans="2:9">
      <c r="B81">
        <v>12</v>
      </c>
      <c r="C81">
        <f>(30-9)/30</f>
        <v>0.7</v>
      </c>
      <c r="D81">
        <f>(30-15)/30</f>
        <v>0.5</v>
      </c>
      <c r="E81">
        <f>(30-8)/30</f>
        <v>0.73333333333333328</v>
      </c>
      <c r="F81">
        <f t="shared" si="2"/>
        <v>0.93103448275862066</v>
      </c>
      <c r="G81">
        <f>(44-16)/44</f>
        <v>0.63636363636363635</v>
      </c>
      <c r="H81">
        <f t="shared" ref="H81:H89" si="3">(18-8)/18</f>
        <v>0.55555555555555558</v>
      </c>
      <c r="I81">
        <f>(29-2)/29</f>
        <v>0.93103448275862066</v>
      </c>
    </row>
    <row r="82" spans="2:9">
      <c r="B82">
        <v>13</v>
      </c>
      <c r="C82">
        <f>(30-11)/30</f>
        <v>0.6333333333333333</v>
      </c>
      <c r="D82">
        <f>(30-24)/30</f>
        <v>0.2</v>
      </c>
      <c r="E82">
        <f>(30-13)/30</f>
        <v>0.56666666666666665</v>
      </c>
      <c r="F82">
        <f t="shared" si="2"/>
        <v>0.93103448275862066</v>
      </c>
      <c r="G82">
        <f>(44-18)/44</f>
        <v>0.59090909090909094</v>
      </c>
      <c r="H82">
        <f t="shared" si="3"/>
        <v>0.55555555555555558</v>
      </c>
      <c r="I82">
        <f>(29-3)/29</f>
        <v>0.89655172413793105</v>
      </c>
    </row>
    <row r="83" spans="2:9">
      <c r="B83">
        <v>14</v>
      </c>
      <c r="C83">
        <f>(30-14)/30</f>
        <v>0.53333333333333333</v>
      </c>
      <c r="D83">
        <f>(30-27)/30</f>
        <v>0.1</v>
      </c>
      <c r="E83">
        <f>(30-17)/30</f>
        <v>0.43333333333333335</v>
      </c>
      <c r="F83">
        <f t="shared" si="2"/>
        <v>0.93103448275862066</v>
      </c>
      <c r="G83">
        <f>(44-25)/44</f>
        <v>0.43181818181818182</v>
      </c>
      <c r="H83">
        <f t="shared" si="3"/>
        <v>0.55555555555555558</v>
      </c>
      <c r="I83">
        <f>(29-4)/29</f>
        <v>0.86206896551724133</v>
      </c>
    </row>
    <row r="84" spans="2:9">
      <c r="B84">
        <v>15</v>
      </c>
      <c r="C84">
        <f>(30-17)/30</f>
        <v>0.43333333333333335</v>
      </c>
      <c r="D84">
        <f>(30-28)/30</f>
        <v>6.6666666666666666E-2</v>
      </c>
      <c r="E84">
        <f>(30-22)/30</f>
        <v>0.26666666666666666</v>
      </c>
      <c r="F84">
        <f>(29-3)/29</f>
        <v>0.89655172413793105</v>
      </c>
      <c r="G84">
        <f>(44-29)/44</f>
        <v>0.34090909090909088</v>
      </c>
      <c r="H84">
        <f t="shared" si="3"/>
        <v>0.55555555555555558</v>
      </c>
      <c r="I84">
        <f>(29-5)/29</f>
        <v>0.82758620689655171</v>
      </c>
    </row>
    <row r="85" spans="2:9">
      <c r="B85">
        <v>16</v>
      </c>
      <c r="C85">
        <f>(30-17)/30</f>
        <v>0.43333333333333335</v>
      </c>
      <c r="D85">
        <f>(30-28)/30</f>
        <v>6.6666666666666666E-2</v>
      </c>
      <c r="E85">
        <f>(30-23)/30</f>
        <v>0.23333333333333334</v>
      </c>
      <c r="F85">
        <f>(29-4)/29</f>
        <v>0.86206896551724133</v>
      </c>
      <c r="G85">
        <f>(44-33)/44</f>
        <v>0.25</v>
      </c>
      <c r="H85">
        <f t="shared" si="3"/>
        <v>0.55555555555555558</v>
      </c>
      <c r="I85">
        <f>(29-5)/29</f>
        <v>0.82758620689655171</v>
      </c>
    </row>
    <row r="86" spans="2:9">
      <c r="B86">
        <v>17</v>
      </c>
      <c r="C86">
        <f>(30-19)/30</f>
        <v>0.36666666666666664</v>
      </c>
      <c r="D86">
        <f>(30-28)/30</f>
        <v>6.6666666666666666E-2</v>
      </c>
      <c r="E86">
        <f>(30-27)/30</f>
        <v>0.1</v>
      </c>
      <c r="F86">
        <f>(29-5)/29</f>
        <v>0.82758620689655171</v>
      </c>
      <c r="G86">
        <f>(44-38)/44</f>
        <v>0.13636363636363635</v>
      </c>
      <c r="H86">
        <f t="shared" si="3"/>
        <v>0.55555555555555558</v>
      </c>
      <c r="I86">
        <f>(29-6)/29</f>
        <v>0.7931034482758621</v>
      </c>
    </row>
    <row r="87" spans="2:9">
      <c r="B87">
        <v>18</v>
      </c>
      <c r="C87">
        <f>(30-20)/30</f>
        <v>0.33333333333333331</v>
      </c>
      <c r="D87">
        <f>(30-28)/30</f>
        <v>6.6666666666666666E-2</v>
      </c>
      <c r="E87">
        <f>(30-28)/30</f>
        <v>6.6666666666666666E-2</v>
      </c>
      <c r="F87">
        <f>(29-5)/29</f>
        <v>0.82758620689655171</v>
      </c>
      <c r="G87">
        <f>(44-40)/44</f>
        <v>9.0909090909090912E-2</v>
      </c>
      <c r="H87">
        <f t="shared" si="3"/>
        <v>0.55555555555555558</v>
      </c>
      <c r="I87">
        <f>(29-7)/29</f>
        <v>0.75862068965517238</v>
      </c>
    </row>
    <row r="88" spans="2:9">
      <c r="B88">
        <v>19</v>
      </c>
      <c r="C88">
        <f>(30-24)/30</f>
        <v>0.2</v>
      </c>
      <c r="D88">
        <f>(30-29)/30</f>
        <v>3.3333333333333333E-2</v>
      </c>
      <c r="E88">
        <f>(30-28)/30</f>
        <v>6.6666666666666666E-2</v>
      </c>
      <c r="F88">
        <f>(29-5)/29</f>
        <v>0.82758620689655171</v>
      </c>
      <c r="G88">
        <f>(44-41)/44</f>
        <v>6.8181818181818177E-2</v>
      </c>
      <c r="H88">
        <f t="shared" si="3"/>
        <v>0.55555555555555558</v>
      </c>
      <c r="I88">
        <f>(29-7)/29</f>
        <v>0.75862068965517238</v>
      </c>
    </row>
    <row r="89" spans="2:9">
      <c r="B89">
        <v>20</v>
      </c>
      <c r="C89">
        <f>(30-27)/30</f>
        <v>0.1</v>
      </c>
      <c r="D89">
        <f t="shared" ref="D89:E91" si="4">(30-29)/30</f>
        <v>3.3333333333333333E-2</v>
      </c>
      <c r="E89">
        <f>(30-29)/30</f>
        <v>3.3333333333333333E-2</v>
      </c>
      <c r="F89">
        <f>(29-6)/29</f>
        <v>0.7931034482758621</v>
      </c>
      <c r="G89">
        <f>(44-42)/44</f>
        <v>4.5454545454545456E-2</v>
      </c>
      <c r="H89">
        <f t="shared" si="3"/>
        <v>0.55555555555555558</v>
      </c>
      <c r="I89">
        <f>(29-7)/29</f>
        <v>0.75862068965517238</v>
      </c>
    </row>
    <row r="90" spans="2:9">
      <c r="B90">
        <v>21</v>
      </c>
      <c r="C90">
        <f>(30-29)/30</f>
        <v>3.3333333333333333E-2</v>
      </c>
      <c r="D90">
        <f t="shared" si="4"/>
        <v>3.3333333333333333E-2</v>
      </c>
      <c r="E90">
        <f t="shared" si="4"/>
        <v>3.3333333333333333E-2</v>
      </c>
      <c r="F90">
        <f>(29-6)/29</f>
        <v>0.7931034482758621</v>
      </c>
      <c r="G90">
        <f>(44-42)/44</f>
        <v>4.5454545454545456E-2</v>
      </c>
      <c r="H90">
        <f>(18-9)/18</f>
        <v>0.5</v>
      </c>
      <c r="I90">
        <f>(29-7)/29</f>
        <v>0.75862068965517238</v>
      </c>
    </row>
    <row r="91" spans="2:9">
      <c r="B91">
        <v>22</v>
      </c>
      <c r="C91">
        <f>(30-30)/30</f>
        <v>0</v>
      </c>
      <c r="D91">
        <f>(30-30)/30</f>
        <v>0</v>
      </c>
      <c r="E91">
        <f t="shared" si="4"/>
        <v>3.3333333333333333E-2</v>
      </c>
      <c r="F91">
        <f>(29-6)/29</f>
        <v>0.7931034482758621</v>
      </c>
      <c r="G91">
        <f>(44-42)/44</f>
        <v>4.5454545454545456E-2</v>
      </c>
      <c r="H91">
        <f>(18-10)/18</f>
        <v>0.44444444444444442</v>
      </c>
      <c r="I91">
        <f>(29-8)/29</f>
        <v>0.72413793103448276</v>
      </c>
    </row>
    <row r="92" spans="2:9">
      <c r="B92">
        <v>23</v>
      </c>
      <c r="E92">
        <v>0</v>
      </c>
      <c r="F92">
        <f>(29-6)/29</f>
        <v>0.7931034482758621</v>
      </c>
      <c r="G92">
        <f>(44-42)/44</f>
        <v>4.5454545454545456E-2</v>
      </c>
      <c r="H92">
        <f>(18-10)/18</f>
        <v>0.44444444444444442</v>
      </c>
      <c r="I92">
        <f>(29-9)/29</f>
        <v>0.68965517241379315</v>
      </c>
    </row>
    <row r="93" spans="2:9">
      <c r="B93">
        <v>24</v>
      </c>
      <c r="F93">
        <f>(29-6)/29</f>
        <v>0.7931034482758621</v>
      </c>
      <c r="G93">
        <f>(44-43)/44</f>
        <v>2.2727272727272728E-2</v>
      </c>
      <c r="H93">
        <f>(18-10)/18</f>
        <v>0.44444444444444442</v>
      </c>
      <c r="I93">
        <f>(29-9)/29</f>
        <v>0.68965517241379315</v>
      </c>
    </row>
    <row r="94" spans="2:9">
      <c r="B94">
        <v>25</v>
      </c>
      <c r="F94">
        <f>(29-7)/29</f>
        <v>0.75862068965517238</v>
      </c>
      <c r="G94">
        <f t="shared" ref="G94:G102" si="5">(44-43)/44</f>
        <v>2.2727272727272728E-2</v>
      </c>
      <c r="H94">
        <f>(18-10)/18</f>
        <v>0.44444444444444442</v>
      </c>
      <c r="I94">
        <f>(29-9)/29</f>
        <v>0.68965517241379315</v>
      </c>
    </row>
    <row r="95" spans="2:9">
      <c r="B95">
        <v>26</v>
      </c>
      <c r="F95">
        <f>(29-7)/29</f>
        <v>0.75862068965517238</v>
      </c>
      <c r="G95">
        <f t="shared" si="5"/>
        <v>2.2727272727272728E-2</v>
      </c>
      <c r="H95">
        <f>(18-11)/18</f>
        <v>0.3888888888888889</v>
      </c>
      <c r="I95">
        <f>(29-10)/29</f>
        <v>0.65517241379310343</v>
      </c>
    </row>
    <row r="96" spans="2:9">
      <c r="B96">
        <v>27</v>
      </c>
      <c r="F96">
        <f>(29-7)/29</f>
        <v>0.75862068965517238</v>
      </c>
      <c r="G96">
        <f t="shared" si="5"/>
        <v>2.2727272727272728E-2</v>
      </c>
      <c r="H96">
        <f>(18-12)/18</f>
        <v>0.33333333333333331</v>
      </c>
      <c r="I96">
        <f>(29-11)/29</f>
        <v>0.62068965517241381</v>
      </c>
    </row>
    <row r="97" spans="2:22">
      <c r="B97">
        <v>28</v>
      </c>
      <c r="F97">
        <f>(29-8)/29</f>
        <v>0.72413793103448276</v>
      </c>
      <c r="G97">
        <f t="shared" si="5"/>
        <v>2.2727272727272728E-2</v>
      </c>
      <c r="H97">
        <f>(18-13)/18</f>
        <v>0.27777777777777779</v>
      </c>
      <c r="I97">
        <f>(29-11)/29</f>
        <v>0.62068965517241381</v>
      </c>
    </row>
    <row r="98" spans="2:22">
      <c r="B98">
        <v>29</v>
      </c>
      <c r="F98">
        <f>(29-9)/29</f>
        <v>0.68965517241379315</v>
      </c>
      <c r="G98">
        <f t="shared" si="5"/>
        <v>2.2727272727272728E-2</v>
      </c>
      <c r="H98">
        <f>(18-14)/18</f>
        <v>0.22222222222222221</v>
      </c>
      <c r="I98">
        <f>(29-13)/29</f>
        <v>0.55172413793103448</v>
      </c>
    </row>
    <row r="99" spans="2:22">
      <c r="B99">
        <v>30</v>
      </c>
      <c r="F99">
        <f>(29-12)/29</f>
        <v>0.58620689655172409</v>
      </c>
      <c r="G99">
        <f t="shared" si="5"/>
        <v>2.2727272727272728E-2</v>
      </c>
      <c r="H99">
        <f>(18-15)/18</f>
        <v>0.16666666666666666</v>
      </c>
      <c r="I99">
        <f>(29-13)/29</f>
        <v>0.55172413793103448</v>
      </c>
    </row>
    <row r="100" spans="2:22">
      <c r="B100">
        <v>31</v>
      </c>
      <c r="F100">
        <f>(29-13)/29</f>
        <v>0.55172413793103448</v>
      </c>
      <c r="G100">
        <f t="shared" si="5"/>
        <v>2.2727272727272728E-2</v>
      </c>
      <c r="H100">
        <f>(18-15)/18</f>
        <v>0.16666666666666666</v>
      </c>
      <c r="I100">
        <f>(29-14)/29</f>
        <v>0.51724137931034486</v>
      </c>
    </row>
    <row r="101" spans="2:22">
      <c r="B101">
        <v>32</v>
      </c>
      <c r="F101">
        <f>(29-14)/29</f>
        <v>0.51724137931034486</v>
      </c>
      <c r="G101">
        <f t="shared" si="5"/>
        <v>2.2727272727272728E-2</v>
      </c>
      <c r="H101">
        <f>(18-15)/18</f>
        <v>0.16666666666666666</v>
      </c>
      <c r="I101">
        <f>(29-14)/29</f>
        <v>0.51724137931034486</v>
      </c>
    </row>
    <row r="102" spans="2:22">
      <c r="B102">
        <v>33</v>
      </c>
      <c r="F102">
        <f>(29-14)/29</f>
        <v>0.51724137931034486</v>
      </c>
      <c r="G102">
        <f t="shared" si="5"/>
        <v>2.2727272727272728E-2</v>
      </c>
      <c r="H102">
        <f>(18-16)/18</f>
        <v>0.1111111111111111</v>
      </c>
      <c r="I102">
        <f>(29-15)/29</f>
        <v>0.48275862068965519</v>
      </c>
      <c r="P102" s="26" t="s">
        <v>65</v>
      </c>
      <c r="Q102" s="26" t="s">
        <v>70</v>
      </c>
      <c r="R102" s="26" t="s">
        <v>71</v>
      </c>
      <c r="S102" s="26" t="s">
        <v>73</v>
      </c>
      <c r="T102" s="26" t="s">
        <v>74</v>
      </c>
      <c r="U102" s="26" t="s">
        <v>77</v>
      </c>
      <c r="V102" s="26"/>
    </row>
    <row r="103" spans="2:22">
      <c r="B103">
        <v>34</v>
      </c>
      <c r="F103">
        <f>(29-14)/29</f>
        <v>0.51724137931034486</v>
      </c>
      <c r="G103">
        <f>(44-44)/44</f>
        <v>0</v>
      </c>
      <c r="H103">
        <f>(18-17)/18</f>
        <v>5.5555555555555552E-2</v>
      </c>
      <c r="I103">
        <f>(29-16)/29</f>
        <v>0.44827586206896552</v>
      </c>
      <c r="P103">
        <v>1</v>
      </c>
      <c r="Q103">
        <v>1</v>
      </c>
      <c r="R103">
        <v>1</v>
      </c>
      <c r="S103">
        <v>1</v>
      </c>
      <c r="T103">
        <v>1</v>
      </c>
      <c r="U103">
        <v>1</v>
      </c>
    </row>
    <row r="104" spans="2:22">
      <c r="B104">
        <v>35</v>
      </c>
      <c r="F104">
        <f>(29-16)/29</f>
        <v>0.44827586206896552</v>
      </c>
      <c r="H104">
        <f t="shared" ref="H104:H114" si="6">(18-17)/18</f>
        <v>5.5555555555555552E-2</v>
      </c>
      <c r="I104">
        <f>(29-17)/29</f>
        <v>0.41379310344827586</v>
      </c>
      <c r="P104">
        <v>2</v>
      </c>
      <c r="Q104">
        <v>1</v>
      </c>
      <c r="R104">
        <v>1</v>
      </c>
      <c r="S104">
        <v>1</v>
      </c>
      <c r="T104">
        <v>1</v>
      </c>
      <c r="U104">
        <v>1</v>
      </c>
    </row>
    <row r="105" spans="2:22">
      <c r="B105">
        <v>36</v>
      </c>
      <c r="F105">
        <f>(29-17)/29</f>
        <v>0.41379310344827586</v>
      </c>
      <c r="H105">
        <f t="shared" si="6"/>
        <v>5.5555555555555552E-2</v>
      </c>
      <c r="I105">
        <f>(29-17)/29</f>
        <v>0.41379310344827586</v>
      </c>
      <c r="P105">
        <v>3</v>
      </c>
      <c r="Q105">
        <f>(30-3)/30</f>
        <v>0.9</v>
      </c>
      <c r="R105">
        <v>1</v>
      </c>
      <c r="S105">
        <v>1</v>
      </c>
      <c r="T105">
        <f>(44-2)/44</f>
        <v>0.95454545454545459</v>
      </c>
      <c r="U105">
        <f>(18-2)/18</f>
        <v>0.88888888888888884</v>
      </c>
    </row>
    <row r="106" spans="2:22">
      <c r="B106">
        <v>37</v>
      </c>
      <c r="F106">
        <f>(29-17)/29</f>
        <v>0.41379310344827586</v>
      </c>
      <c r="H106">
        <f t="shared" si="6"/>
        <v>5.5555555555555552E-2</v>
      </c>
      <c r="I106">
        <f>(29-18)/29</f>
        <v>0.37931034482758619</v>
      </c>
      <c r="P106">
        <v>4</v>
      </c>
      <c r="Q106">
        <f>(30-4)/30</f>
        <v>0.8666666666666667</v>
      </c>
      <c r="R106">
        <f>(30-1)/30</f>
        <v>0.96666666666666667</v>
      </c>
      <c r="S106">
        <v>1</v>
      </c>
      <c r="T106">
        <f>(44-2)/44</f>
        <v>0.95454545454545459</v>
      </c>
      <c r="U106">
        <f>(18-2)/18</f>
        <v>0.88888888888888884</v>
      </c>
    </row>
    <row r="107" spans="2:22">
      <c r="B107">
        <v>38</v>
      </c>
      <c r="F107">
        <f>(29-18)/29</f>
        <v>0.37931034482758619</v>
      </c>
      <c r="H107">
        <f t="shared" si="6"/>
        <v>5.5555555555555552E-2</v>
      </c>
      <c r="I107">
        <f>(29-20)/29</f>
        <v>0.31034482758620691</v>
      </c>
      <c r="P107">
        <v>5</v>
      </c>
      <c r="Q107">
        <f>(30-4)/30</f>
        <v>0.8666666666666667</v>
      </c>
      <c r="R107">
        <f>(30-1)/30</f>
        <v>0.96666666666666667</v>
      </c>
      <c r="S107">
        <v>1</v>
      </c>
      <c r="T107">
        <f>(44-2)/44</f>
        <v>0.95454545454545459</v>
      </c>
      <c r="U107">
        <f>(18-4)/18</f>
        <v>0.77777777777777779</v>
      </c>
    </row>
    <row r="108" spans="2:22">
      <c r="B108">
        <v>39</v>
      </c>
      <c r="F108">
        <f>(29-18)/29</f>
        <v>0.37931034482758619</v>
      </c>
      <c r="H108">
        <f t="shared" si="6"/>
        <v>5.5555555555555552E-2</v>
      </c>
      <c r="I108">
        <f>(29-20)/29</f>
        <v>0.31034482758620691</v>
      </c>
      <c r="P108">
        <v>6</v>
      </c>
      <c r="Q108">
        <f>(30-4)/30</f>
        <v>0.8666666666666667</v>
      </c>
      <c r="R108">
        <f>+(30-2)/30</f>
        <v>0.93333333333333335</v>
      </c>
      <c r="S108">
        <f>(29-1)/29</f>
        <v>0.96551724137931039</v>
      </c>
      <c r="T108">
        <f>(44-2)/44</f>
        <v>0.95454545454545459</v>
      </c>
      <c r="U108">
        <f>(18-4)/18</f>
        <v>0.77777777777777779</v>
      </c>
    </row>
    <row r="109" spans="2:22">
      <c r="B109">
        <v>40</v>
      </c>
      <c r="F109">
        <f>(29-18)/29</f>
        <v>0.37931034482758619</v>
      </c>
      <c r="H109">
        <f t="shared" si="6"/>
        <v>5.5555555555555552E-2</v>
      </c>
      <c r="I109">
        <f>(29-20)/29</f>
        <v>0.31034482758620691</v>
      </c>
      <c r="P109">
        <v>7</v>
      </c>
      <c r="Q109">
        <f>(30-4)/30</f>
        <v>0.8666666666666667</v>
      </c>
      <c r="R109">
        <f>(30-5)/30</f>
        <v>0.83333333333333337</v>
      </c>
      <c r="S109">
        <f>(29-1)/29</f>
        <v>0.96551724137931039</v>
      </c>
      <c r="T109">
        <f>(44-2)/44</f>
        <v>0.95454545454545459</v>
      </c>
      <c r="U109">
        <f>(18-4)/18</f>
        <v>0.77777777777777779</v>
      </c>
    </row>
    <row r="110" spans="2:22">
      <c r="B110">
        <v>41</v>
      </c>
      <c r="F110">
        <f>(29-19)/29</f>
        <v>0.34482758620689657</v>
      </c>
      <c r="H110">
        <f t="shared" si="6"/>
        <v>5.5555555555555552E-2</v>
      </c>
      <c r="I110">
        <f>(29-23)/29</f>
        <v>0.20689655172413793</v>
      </c>
      <c r="P110">
        <v>8</v>
      </c>
      <c r="Q110">
        <f>(30-4)/30</f>
        <v>0.8666666666666667</v>
      </c>
      <c r="R110">
        <f>(30-6)/30</f>
        <v>0.8</v>
      </c>
      <c r="S110">
        <f>(29-2)/29</f>
        <v>0.93103448275862066</v>
      </c>
      <c r="T110">
        <f>(44-3)/44</f>
        <v>0.93181818181818177</v>
      </c>
      <c r="U110">
        <f>(18-5)/18</f>
        <v>0.72222222222222221</v>
      </c>
    </row>
    <row r="111" spans="2:22">
      <c r="B111">
        <v>42</v>
      </c>
      <c r="F111">
        <f>(29-19)/29</f>
        <v>0.34482758620689657</v>
      </c>
      <c r="H111">
        <f t="shared" si="6"/>
        <v>5.5555555555555552E-2</v>
      </c>
      <c r="I111">
        <f>(29-24)/29</f>
        <v>0.17241379310344829</v>
      </c>
      <c r="P111">
        <v>9</v>
      </c>
      <c r="Q111">
        <f>(30-6)/30</f>
        <v>0.8</v>
      </c>
      <c r="R111">
        <f>(30-6)/30</f>
        <v>0.8</v>
      </c>
      <c r="S111">
        <f t="shared" ref="S111:S116" si="7">(29-2)/29</f>
        <v>0.93103448275862066</v>
      </c>
      <c r="T111">
        <f>(44-4)/44</f>
        <v>0.90909090909090906</v>
      </c>
      <c r="U111">
        <f>(18-5)/18</f>
        <v>0.72222222222222221</v>
      </c>
    </row>
    <row r="112" spans="2:22">
      <c r="B112">
        <v>43</v>
      </c>
      <c r="F112">
        <f>(29-20)/29</f>
        <v>0.31034482758620691</v>
      </c>
      <c r="H112">
        <f t="shared" si="6"/>
        <v>5.5555555555555552E-2</v>
      </c>
      <c r="I112">
        <f>(29-24)/29</f>
        <v>0.17241379310344829</v>
      </c>
      <c r="P112">
        <v>10</v>
      </c>
      <c r="Q112">
        <f>(30-8)/30</f>
        <v>0.73333333333333328</v>
      </c>
      <c r="R112">
        <f>(30-10)/30</f>
        <v>0.66666666666666663</v>
      </c>
      <c r="S112">
        <f t="shared" si="7"/>
        <v>0.93103448275862066</v>
      </c>
      <c r="T112">
        <f>(44-7)/44</f>
        <v>0.84090909090909094</v>
      </c>
      <c r="U112">
        <f>(18-7)/18</f>
        <v>0.61111111111111116</v>
      </c>
    </row>
    <row r="113" spans="2:21">
      <c r="B113">
        <v>44</v>
      </c>
      <c r="F113">
        <f>(29-21)/29</f>
        <v>0.27586206896551724</v>
      </c>
      <c r="H113">
        <f t="shared" si="6"/>
        <v>5.5555555555555552E-2</v>
      </c>
      <c r="I113">
        <f>(29-24)/29</f>
        <v>0.17241379310344829</v>
      </c>
      <c r="P113">
        <v>11</v>
      </c>
      <c r="Q113">
        <f>(30-9)/30</f>
        <v>0.7</v>
      </c>
      <c r="R113">
        <f>(30-12)/30</f>
        <v>0.6</v>
      </c>
      <c r="S113">
        <f t="shared" si="7"/>
        <v>0.93103448275862066</v>
      </c>
      <c r="T113">
        <f>(44-8)/44</f>
        <v>0.81818181818181823</v>
      </c>
      <c r="U113">
        <f>(18-8)/18</f>
        <v>0.55555555555555558</v>
      </c>
    </row>
    <row r="114" spans="2:21">
      <c r="B114">
        <v>45</v>
      </c>
      <c r="F114">
        <f>(29-22)/29</f>
        <v>0.2413793103448276</v>
      </c>
      <c r="H114">
        <f t="shared" si="6"/>
        <v>5.5555555555555552E-2</v>
      </c>
      <c r="I114">
        <f>(29-24)/29</f>
        <v>0.17241379310344829</v>
      </c>
      <c r="P114">
        <v>12</v>
      </c>
      <c r="Q114">
        <f>(30-9)/30</f>
        <v>0.7</v>
      </c>
      <c r="R114">
        <f>(30-15)/30</f>
        <v>0.5</v>
      </c>
      <c r="S114">
        <f t="shared" si="7"/>
        <v>0.93103448275862066</v>
      </c>
      <c r="T114">
        <f>(44-16)/44</f>
        <v>0.63636363636363635</v>
      </c>
      <c r="U114">
        <f t="shared" ref="U114:U122" si="8">(18-8)/18</f>
        <v>0.55555555555555558</v>
      </c>
    </row>
    <row r="115" spans="2:21">
      <c r="B115">
        <v>46</v>
      </c>
      <c r="F115">
        <f>(29-24)/29</f>
        <v>0.17241379310344829</v>
      </c>
      <c r="H115">
        <f>(18-18)/18</f>
        <v>0</v>
      </c>
      <c r="I115">
        <f>(29-25)/29</f>
        <v>0.13793103448275862</v>
      </c>
      <c r="P115">
        <v>13</v>
      </c>
      <c r="Q115">
        <f>(30-11)/30</f>
        <v>0.6333333333333333</v>
      </c>
      <c r="R115">
        <f>(30-24)/30</f>
        <v>0.2</v>
      </c>
      <c r="S115">
        <f t="shared" si="7"/>
        <v>0.93103448275862066</v>
      </c>
      <c r="T115">
        <f>(44-18)/44</f>
        <v>0.59090909090909094</v>
      </c>
      <c r="U115">
        <f t="shared" si="8"/>
        <v>0.55555555555555558</v>
      </c>
    </row>
    <row r="116" spans="2:21">
      <c r="B116">
        <v>47</v>
      </c>
      <c r="F116">
        <f>(29-24)/29</f>
        <v>0.17241379310344829</v>
      </c>
      <c r="I116">
        <f t="shared" ref="I116:I123" si="9">(29-25)/29</f>
        <v>0.13793103448275862</v>
      </c>
      <c r="P116">
        <v>14</v>
      </c>
      <c r="Q116">
        <f>(30-14)/30</f>
        <v>0.53333333333333333</v>
      </c>
      <c r="R116">
        <f>(30-27)/30</f>
        <v>0.1</v>
      </c>
      <c r="S116">
        <f t="shared" si="7"/>
        <v>0.93103448275862066</v>
      </c>
      <c r="T116">
        <f>(44-25)/44</f>
        <v>0.43181818181818182</v>
      </c>
      <c r="U116">
        <f t="shared" si="8"/>
        <v>0.55555555555555558</v>
      </c>
    </row>
    <row r="117" spans="2:21">
      <c r="B117">
        <v>48</v>
      </c>
      <c r="F117">
        <f>(29-24)/29</f>
        <v>0.17241379310344829</v>
      </c>
      <c r="I117">
        <f t="shared" si="9"/>
        <v>0.13793103448275862</v>
      </c>
      <c r="P117">
        <v>15</v>
      </c>
      <c r="Q117">
        <f>(30-17)/30</f>
        <v>0.43333333333333335</v>
      </c>
      <c r="R117">
        <f>(30-28)/30</f>
        <v>6.6666666666666666E-2</v>
      </c>
      <c r="S117">
        <f>(29-3)/29</f>
        <v>0.89655172413793105</v>
      </c>
      <c r="T117">
        <f>(44-29)/44</f>
        <v>0.34090909090909088</v>
      </c>
      <c r="U117">
        <f t="shared" si="8"/>
        <v>0.55555555555555558</v>
      </c>
    </row>
    <row r="118" spans="2:21">
      <c r="B118">
        <v>49</v>
      </c>
      <c r="F118">
        <f>(29-24)/29</f>
        <v>0.17241379310344829</v>
      </c>
      <c r="I118">
        <f t="shared" si="9"/>
        <v>0.13793103448275862</v>
      </c>
      <c r="P118">
        <v>16</v>
      </c>
      <c r="Q118">
        <f>(30-17)/30</f>
        <v>0.43333333333333335</v>
      </c>
      <c r="R118">
        <f>(30-28)/30</f>
        <v>6.6666666666666666E-2</v>
      </c>
      <c r="S118">
        <f>(29-4)/29</f>
        <v>0.86206896551724133</v>
      </c>
      <c r="T118">
        <f>(44-33)/44</f>
        <v>0.25</v>
      </c>
      <c r="U118">
        <f t="shared" si="8"/>
        <v>0.55555555555555558</v>
      </c>
    </row>
    <row r="119" spans="2:21">
      <c r="B119">
        <v>50</v>
      </c>
      <c r="F119">
        <f>(29-24)/29</f>
        <v>0.17241379310344829</v>
      </c>
      <c r="I119">
        <f t="shared" si="9"/>
        <v>0.13793103448275862</v>
      </c>
      <c r="P119">
        <v>17</v>
      </c>
      <c r="Q119">
        <f>(30-19)/30</f>
        <v>0.36666666666666664</v>
      </c>
      <c r="R119">
        <f>(30-28)/30</f>
        <v>6.6666666666666666E-2</v>
      </c>
      <c r="S119">
        <f>(29-5)/29</f>
        <v>0.82758620689655171</v>
      </c>
      <c r="T119">
        <f>(44-38)/44</f>
        <v>0.13636363636363635</v>
      </c>
      <c r="U119">
        <f t="shared" si="8"/>
        <v>0.55555555555555558</v>
      </c>
    </row>
    <row r="120" spans="2:21">
      <c r="B120">
        <v>51</v>
      </c>
      <c r="F120">
        <f>(29-25)/29</f>
        <v>0.13793103448275862</v>
      </c>
      <c r="I120">
        <f t="shared" si="9"/>
        <v>0.13793103448275862</v>
      </c>
      <c r="P120">
        <v>18</v>
      </c>
      <c r="Q120">
        <f>(30-20)/30</f>
        <v>0.33333333333333331</v>
      </c>
      <c r="R120">
        <f>(30-28)/30</f>
        <v>6.6666666666666666E-2</v>
      </c>
      <c r="S120">
        <f>(29-5)/29</f>
        <v>0.82758620689655171</v>
      </c>
      <c r="T120">
        <f>(44-40)/44</f>
        <v>9.0909090909090912E-2</v>
      </c>
      <c r="U120">
        <f t="shared" si="8"/>
        <v>0.55555555555555558</v>
      </c>
    </row>
    <row r="121" spans="2:21">
      <c r="B121">
        <v>52</v>
      </c>
      <c r="F121">
        <f>(29-26)/29</f>
        <v>0.10344827586206896</v>
      </c>
      <c r="I121">
        <f t="shared" si="9"/>
        <v>0.13793103448275862</v>
      </c>
      <c r="P121">
        <v>19</v>
      </c>
      <c r="Q121">
        <f>(30-24)/30</f>
        <v>0.2</v>
      </c>
      <c r="R121">
        <f>(30-29)/30</f>
        <v>3.3333333333333333E-2</v>
      </c>
      <c r="S121">
        <f>(29-5)/29</f>
        <v>0.82758620689655171</v>
      </c>
      <c r="T121">
        <f>(44-41)/44</f>
        <v>6.8181818181818177E-2</v>
      </c>
      <c r="U121">
        <f t="shared" si="8"/>
        <v>0.55555555555555558</v>
      </c>
    </row>
    <row r="122" spans="2:21">
      <c r="B122">
        <v>53</v>
      </c>
      <c r="F122">
        <f>(29-26)/29</f>
        <v>0.10344827586206896</v>
      </c>
      <c r="I122">
        <f t="shared" si="9"/>
        <v>0.13793103448275862</v>
      </c>
      <c r="P122">
        <v>20</v>
      </c>
      <c r="Q122">
        <f>(30-27)/30</f>
        <v>0.1</v>
      </c>
      <c r="R122">
        <f>(30-29)/30</f>
        <v>3.3333333333333333E-2</v>
      </c>
      <c r="S122">
        <f>(29-6)/29</f>
        <v>0.7931034482758621</v>
      </c>
      <c r="T122">
        <f>(44-42)/44</f>
        <v>4.5454545454545456E-2</v>
      </c>
      <c r="U122">
        <f t="shared" si="8"/>
        <v>0.55555555555555558</v>
      </c>
    </row>
    <row r="123" spans="2:21">
      <c r="B123">
        <v>54</v>
      </c>
      <c r="F123">
        <f>(29-26)/29</f>
        <v>0.10344827586206896</v>
      </c>
      <c r="I123">
        <f t="shared" si="9"/>
        <v>0.13793103448275862</v>
      </c>
      <c r="P123">
        <v>21</v>
      </c>
      <c r="Q123">
        <f>(30-29)/30</f>
        <v>3.3333333333333333E-2</v>
      </c>
      <c r="R123">
        <f>(30-29)/30</f>
        <v>3.3333333333333333E-2</v>
      </c>
      <c r="S123">
        <f>(29-6)/29</f>
        <v>0.7931034482758621</v>
      </c>
      <c r="T123">
        <f>(44-42)/44</f>
        <v>4.5454545454545456E-2</v>
      </c>
      <c r="U123">
        <f>(18-9)/18</f>
        <v>0.5</v>
      </c>
    </row>
    <row r="124" spans="2:21">
      <c r="B124">
        <v>55</v>
      </c>
      <c r="F124">
        <f>(29-27)/29</f>
        <v>6.8965517241379309E-2</v>
      </c>
      <c r="I124">
        <f>(29-26)/29</f>
        <v>0.10344827586206896</v>
      </c>
      <c r="P124">
        <v>22</v>
      </c>
      <c r="Q124">
        <f>(30-30)/30</f>
        <v>0</v>
      </c>
      <c r="R124">
        <f>(30-30)/30</f>
        <v>0</v>
      </c>
      <c r="S124">
        <f>(29-6)/29</f>
        <v>0.7931034482758621</v>
      </c>
      <c r="T124">
        <f>(44-42)/44</f>
        <v>4.5454545454545456E-2</v>
      </c>
      <c r="U124">
        <f>(18-10)/18</f>
        <v>0.44444444444444442</v>
      </c>
    </row>
    <row r="125" spans="2:21">
      <c r="B125">
        <v>56</v>
      </c>
      <c r="F125">
        <f>(29-28)/29</f>
        <v>3.4482758620689655E-2</v>
      </c>
      <c r="I125">
        <f>(29-27)/29</f>
        <v>6.8965517241379309E-2</v>
      </c>
      <c r="P125">
        <v>23</v>
      </c>
      <c r="S125">
        <f>(29-6)/29</f>
        <v>0.7931034482758621</v>
      </c>
      <c r="T125">
        <f>(44-42)/44</f>
        <v>4.5454545454545456E-2</v>
      </c>
      <c r="U125">
        <f>(18-10)/18</f>
        <v>0.44444444444444442</v>
      </c>
    </row>
    <row r="126" spans="2:21">
      <c r="B126">
        <v>57</v>
      </c>
      <c r="F126">
        <f>(29-29)/29</f>
        <v>0</v>
      </c>
      <c r="I126">
        <f>(29-28)/29</f>
        <v>3.4482758620689655E-2</v>
      </c>
      <c r="P126">
        <v>24</v>
      </c>
      <c r="S126">
        <f>(29-6)/29</f>
        <v>0.7931034482758621</v>
      </c>
      <c r="T126">
        <f>(44-43)/44</f>
        <v>2.2727272727272728E-2</v>
      </c>
      <c r="U126">
        <f>(18-10)/18</f>
        <v>0.44444444444444442</v>
      </c>
    </row>
    <row r="127" spans="2:21">
      <c r="B127" s="6">
        <v>58</v>
      </c>
      <c r="C127" s="6"/>
      <c r="D127" s="6"/>
      <c r="E127" s="6"/>
      <c r="F127" s="6"/>
      <c r="G127" s="6"/>
      <c r="H127" s="6"/>
      <c r="I127" s="6">
        <f>(29-29)/29</f>
        <v>0</v>
      </c>
      <c r="P127">
        <v>25</v>
      </c>
      <c r="S127">
        <f>(29-7)/29</f>
        <v>0.75862068965517238</v>
      </c>
      <c r="T127">
        <f t="shared" ref="T127:T135" si="10">(44-43)/44</f>
        <v>2.2727272727272728E-2</v>
      </c>
      <c r="U127">
        <f>(18-10)/18</f>
        <v>0.44444444444444442</v>
      </c>
    </row>
    <row r="128" spans="2:21">
      <c r="B128" t="s">
        <v>69</v>
      </c>
      <c r="P128">
        <v>26</v>
      </c>
      <c r="S128">
        <f>(29-7)/29</f>
        <v>0.75862068965517238</v>
      </c>
      <c r="T128">
        <f t="shared" si="10"/>
        <v>2.2727272727272728E-2</v>
      </c>
      <c r="U128">
        <f>(18-11)/18</f>
        <v>0.3888888888888889</v>
      </c>
    </row>
    <row r="129" spans="16:21">
      <c r="P129">
        <v>27</v>
      </c>
      <c r="S129">
        <f>(29-7)/29</f>
        <v>0.75862068965517238</v>
      </c>
      <c r="T129">
        <f t="shared" si="10"/>
        <v>2.2727272727272728E-2</v>
      </c>
      <c r="U129">
        <f>(18-12)/18</f>
        <v>0.33333333333333331</v>
      </c>
    </row>
    <row r="130" spans="16:21">
      <c r="P130">
        <v>28</v>
      </c>
      <c r="S130">
        <f>(29-8)/29</f>
        <v>0.72413793103448276</v>
      </c>
      <c r="T130">
        <f t="shared" si="10"/>
        <v>2.2727272727272728E-2</v>
      </c>
      <c r="U130">
        <f>(18-13)/18</f>
        <v>0.27777777777777779</v>
      </c>
    </row>
    <row r="131" spans="16:21">
      <c r="P131">
        <v>29</v>
      </c>
      <c r="S131">
        <f>(29-9)/29</f>
        <v>0.68965517241379315</v>
      </c>
      <c r="T131">
        <f t="shared" si="10"/>
        <v>2.2727272727272728E-2</v>
      </c>
      <c r="U131">
        <f>(18-14)/18</f>
        <v>0.22222222222222221</v>
      </c>
    </row>
    <row r="132" spans="16:21">
      <c r="P132">
        <v>30</v>
      </c>
      <c r="S132">
        <f>(29-12)/29</f>
        <v>0.58620689655172409</v>
      </c>
      <c r="T132">
        <f t="shared" si="10"/>
        <v>2.2727272727272728E-2</v>
      </c>
      <c r="U132">
        <f>(18-15)/18</f>
        <v>0.16666666666666666</v>
      </c>
    </row>
    <row r="133" spans="16:21">
      <c r="P133">
        <v>31</v>
      </c>
      <c r="S133">
        <f>(29-13)/29</f>
        <v>0.55172413793103448</v>
      </c>
      <c r="T133">
        <f t="shared" si="10"/>
        <v>2.2727272727272728E-2</v>
      </c>
      <c r="U133">
        <f>(18-15)/18</f>
        <v>0.16666666666666666</v>
      </c>
    </row>
    <row r="134" spans="16:21">
      <c r="P134">
        <v>32</v>
      </c>
      <c r="S134">
        <f>(29-14)/29</f>
        <v>0.51724137931034486</v>
      </c>
      <c r="T134">
        <f t="shared" si="10"/>
        <v>2.2727272727272728E-2</v>
      </c>
      <c r="U134">
        <f>(18-15)/18</f>
        <v>0.16666666666666666</v>
      </c>
    </row>
    <row r="135" spans="16:21">
      <c r="P135">
        <v>33</v>
      </c>
      <c r="S135">
        <f>(29-14)/29</f>
        <v>0.51724137931034486</v>
      </c>
      <c r="T135">
        <f t="shared" si="10"/>
        <v>2.2727272727272728E-2</v>
      </c>
      <c r="U135">
        <f>(18-16)/18</f>
        <v>0.1111111111111111</v>
      </c>
    </row>
    <row r="136" spans="16:21">
      <c r="P136">
        <v>34</v>
      </c>
      <c r="S136">
        <f>(29-14)/29</f>
        <v>0.51724137931034486</v>
      </c>
      <c r="T136">
        <f>(44-44)/44</f>
        <v>0</v>
      </c>
      <c r="U136">
        <f>(18-17)/18</f>
        <v>5.5555555555555552E-2</v>
      </c>
    </row>
    <row r="137" spans="16:21">
      <c r="P137">
        <v>35</v>
      </c>
      <c r="S137">
        <f>(29-16)/29</f>
        <v>0.44827586206896552</v>
      </c>
      <c r="U137">
        <f t="shared" ref="U137:U147" si="11">(18-17)/18</f>
        <v>5.5555555555555552E-2</v>
      </c>
    </row>
    <row r="138" spans="16:21">
      <c r="P138">
        <v>36</v>
      </c>
      <c r="S138">
        <f>(29-17)/29</f>
        <v>0.41379310344827586</v>
      </c>
      <c r="U138">
        <f t="shared" si="11"/>
        <v>5.5555555555555552E-2</v>
      </c>
    </row>
    <row r="139" spans="16:21">
      <c r="P139">
        <v>37</v>
      </c>
      <c r="S139">
        <f>(29-17)/29</f>
        <v>0.41379310344827586</v>
      </c>
      <c r="U139">
        <f t="shared" si="11"/>
        <v>5.5555555555555552E-2</v>
      </c>
    </row>
    <row r="140" spans="16:21">
      <c r="P140">
        <v>38</v>
      </c>
      <c r="S140">
        <f>(29-18)/29</f>
        <v>0.37931034482758619</v>
      </c>
      <c r="U140">
        <f t="shared" si="11"/>
        <v>5.5555555555555552E-2</v>
      </c>
    </row>
    <row r="141" spans="16:21">
      <c r="P141">
        <v>39</v>
      </c>
      <c r="S141">
        <f>(29-18)/29</f>
        <v>0.37931034482758619</v>
      </c>
      <c r="U141">
        <f t="shared" si="11"/>
        <v>5.5555555555555552E-2</v>
      </c>
    </row>
    <row r="142" spans="16:21">
      <c r="P142">
        <v>40</v>
      </c>
      <c r="S142">
        <f>(29-18)/29</f>
        <v>0.37931034482758619</v>
      </c>
      <c r="U142">
        <f t="shared" si="11"/>
        <v>5.5555555555555552E-2</v>
      </c>
    </row>
    <row r="143" spans="16:21">
      <c r="P143">
        <v>41</v>
      </c>
      <c r="S143">
        <f>(29-19)/29</f>
        <v>0.34482758620689657</v>
      </c>
      <c r="U143">
        <f t="shared" si="11"/>
        <v>5.5555555555555552E-2</v>
      </c>
    </row>
    <row r="144" spans="16:21">
      <c r="P144">
        <v>42</v>
      </c>
      <c r="S144">
        <f>(29-19)/29</f>
        <v>0.34482758620689657</v>
      </c>
      <c r="U144">
        <f t="shared" si="11"/>
        <v>5.5555555555555552E-2</v>
      </c>
    </row>
    <row r="145" spans="16:23">
      <c r="P145">
        <v>43</v>
      </c>
      <c r="S145">
        <f>(29-20)/29</f>
        <v>0.31034482758620691</v>
      </c>
      <c r="U145">
        <f t="shared" si="11"/>
        <v>5.5555555555555552E-2</v>
      </c>
    </row>
    <row r="146" spans="16:23">
      <c r="P146">
        <v>44</v>
      </c>
      <c r="S146">
        <f>(29-21)/29</f>
        <v>0.27586206896551724</v>
      </c>
      <c r="U146">
        <f t="shared" si="11"/>
        <v>5.5555555555555552E-2</v>
      </c>
    </row>
    <row r="147" spans="16:23">
      <c r="P147">
        <v>45</v>
      </c>
      <c r="S147">
        <f>(29-22)/29</f>
        <v>0.2413793103448276</v>
      </c>
      <c r="U147">
        <f t="shared" si="11"/>
        <v>5.5555555555555552E-2</v>
      </c>
    </row>
    <row r="148" spans="16:23">
      <c r="P148">
        <v>46</v>
      </c>
      <c r="S148">
        <f>(29-24)/29</f>
        <v>0.17241379310344829</v>
      </c>
      <c r="U148">
        <f>(18-18)/18</f>
        <v>0</v>
      </c>
    </row>
    <row r="149" spans="16:23">
      <c r="P149">
        <v>47</v>
      </c>
      <c r="S149">
        <f>(29-24)/29</f>
        <v>0.17241379310344829</v>
      </c>
    </row>
    <row r="150" spans="16:23">
      <c r="P150">
        <v>48</v>
      </c>
      <c r="S150">
        <f>(29-24)/29</f>
        <v>0.17241379310344829</v>
      </c>
    </row>
    <row r="151" spans="16:23">
      <c r="P151">
        <v>49</v>
      </c>
      <c r="S151">
        <f>(29-24)/29</f>
        <v>0.17241379310344829</v>
      </c>
    </row>
    <row r="152" spans="16:23">
      <c r="P152">
        <v>50</v>
      </c>
      <c r="S152">
        <f>(29-24)/29</f>
        <v>0.17241379310344829</v>
      </c>
    </row>
    <row r="153" spans="16:23">
      <c r="P153">
        <v>51</v>
      </c>
      <c r="S153">
        <f>(29-25)/29</f>
        <v>0.13793103448275862</v>
      </c>
    </row>
    <row r="154" spans="16:23">
      <c r="P154">
        <v>52</v>
      </c>
      <c r="S154">
        <f>(29-26)/29</f>
        <v>0.10344827586206896</v>
      </c>
    </row>
    <row r="155" spans="16:23">
      <c r="P155">
        <v>53</v>
      </c>
      <c r="S155">
        <f>(29-26)/29</f>
        <v>0.10344827586206896</v>
      </c>
    </row>
    <row r="156" spans="16:23">
      <c r="P156">
        <v>54</v>
      </c>
      <c r="S156">
        <f>(29-26)/29</f>
        <v>0.10344827586206896</v>
      </c>
    </row>
    <row r="157" spans="16:23">
      <c r="P157">
        <v>55</v>
      </c>
      <c r="S157">
        <f>(29-27)/29</f>
        <v>6.8965517241379309E-2</v>
      </c>
    </row>
    <row r="158" spans="16:23">
      <c r="P158">
        <v>56</v>
      </c>
      <c r="S158">
        <f>(29-28)/29</f>
        <v>3.4482758620689655E-2</v>
      </c>
    </row>
    <row r="159" spans="16:23">
      <c r="P159">
        <v>57</v>
      </c>
      <c r="S159">
        <f>(29-29)/29</f>
        <v>0</v>
      </c>
    </row>
    <row r="160" spans="16:23">
      <c r="P160" s="136">
        <v>58</v>
      </c>
      <c r="Q160" s="136"/>
      <c r="R160" s="136"/>
      <c r="S160" s="136"/>
      <c r="T160" s="136"/>
      <c r="U160" s="136"/>
      <c r="V160" s="136"/>
      <c r="W160" s="136"/>
    </row>
    <row r="161" spans="16:23">
      <c r="P161" s="12">
        <v>59</v>
      </c>
      <c r="Q161" s="136"/>
      <c r="R161" s="136"/>
      <c r="S161" s="136"/>
      <c r="T161" s="136"/>
      <c r="U161" s="136"/>
      <c r="V161" s="136"/>
      <c r="W161" s="136"/>
    </row>
    <row r="162" spans="16:23">
      <c r="P162" s="12">
        <v>60</v>
      </c>
    </row>
  </sheetData>
  <pageMargins left="0.7" right="0.7" top="0.75" bottom="0.75" header="0.3" footer="0.3"/>
  <drawing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W63"/>
  <sheetViews>
    <sheetView topLeftCell="A4" zoomScale="50" zoomScaleNormal="50" workbookViewId="0">
      <selection activeCell="N50" sqref="N50"/>
    </sheetView>
  </sheetViews>
  <sheetFormatPr defaultRowHeight="15"/>
  <sheetData>
    <row r="1" spans="1:15">
      <c r="A1" t="s">
        <v>168</v>
      </c>
    </row>
    <row r="2" spans="1:15">
      <c r="A2" t="s">
        <v>169</v>
      </c>
    </row>
    <row r="3" spans="1:15">
      <c r="A3" t="s">
        <v>170</v>
      </c>
    </row>
    <row r="4" spans="1:15">
      <c r="A4" t="s">
        <v>171</v>
      </c>
      <c r="C4" t="s">
        <v>172</v>
      </c>
    </row>
    <row r="6" spans="1:15">
      <c r="A6" t="s">
        <v>173</v>
      </c>
      <c r="B6" t="s">
        <v>81</v>
      </c>
      <c r="C6" t="s">
        <v>0</v>
      </c>
      <c r="D6" t="s">
        <v>37</v>
      </c>
    </row>
    <row r="7" spans="1:15">
      <c r="A7" t="s">
        <v>174</v>
      </c>
      <c r="B7">
        <v>22</v>
      </c>
      <c r="C7">
        <v>4</v>
      </c>
      <c r="D7">
        <f>B7/(B7+C7)</f>
        <v>0.84615384615384615</v>
      </c>
      <c r="I7" t="s">
        <v>96</v>
      </c>
      <c r="J7" t="s">
        <v>175</v>
      </c>
      <c r="N7" t="s">
        <v>176</v>
      </c>
    </row>
    <row r="8" spans="1:15">
      <c r="A8" t="s">
        <v>177</v>
      </c>
      <c r="B8">
        <v>14</v>
      </c>
      <c r="C8">
        <v>3</v>
      </c>
      <c r="D8">
        <f t="shared" ref="D8:D34" si="0">B8/(B8+C8)</f>
        <v>0.82352941176470584</v>
      </c>
      <c r="E8">
        <f>AVERAGE(D7:D8)</f>
        <v>0.83484162895927594</v>
      </c>
      <c r="F8">
        <f>STDEV(D7:D8)</f>
        <v>1.5997890977071234E-2</v>
      </c>
      <c r="H8" s="98" t="s">
        <v>178</v>
      </c>
      <c r="I8" t="s">
        <v>179</v>
      </c>
      <c r="J8">
        <v>0.83484162895927594</v>
      </c>
      <c r="K8">
        <v>1.5997890977071234E-2</v>
      </c>
      <c r="M8" s="98" t="s">
        <v>178</v>
      </c>
      <c r="N8">
        <v>0.83484162895927594</v>
      </c>
      <c r="O8">
        <v>1.5997890977071234E-2</v>
      </c>
    </row>
    <row r="9" spans="1:15">
      <c r="A9" t="s">
        <v>180</v>
      </c>
      <c r="B9">
        <v>27</v>
      </c>
      <c r="C9">
        <v>6</v>
      </c>
      <c r="D9">
        <f t="shared" si="0"/>
        <v>0.81818181818181823</v>
      </c>
      <c r="H9" t="s">
        <v>181</v>
      </c>
      <c r="I9" t="s">
        <v>182</v>
      </c>
      <c r="J9">
        <v>0.8564593301435407</v>
      </c>
      <c r="K9">
        <v>5.4132576550166449E-2</v>
      </c>
      <c r="M9" t="s">
        <v>181</v>
      </c>
      <c r="N9">
        <v>0.8564593301435407</v>
      </c>
      <c r="O9">
        <v>5.4132576550166449E-2</v>
      </c>
    </row>
    <row r="10" spans="1:15">
      <c r="A10" t="s">
        <v>180</v>
      </c>
      <c r="B10">
        <v>17</v>
      </c>
      <c r="C10">
        <v>2</v>
      </c>
      <c r="D10">
        <f t="shared" si="0"/>
        <v>0.89473684210526316</v>
      </c>
      <c r="E10">
        <f>AVERAGE(D9:D10)</f>
        <v>0.8564593301435407</v>
      </c>
      <c r="F10">
        <f>STDEV(D9:D10)</f>
        <v>5.4132576550166449E-2</v>
      </c>
      <c r="H10" t="s">
        <v>183</v>
      </c>
      <c r="I10" s="99" t="s">
        <v>184</v>
      </c>
      <c r="J10">
        <v>0.62301587301587302</v>
      </c>
      <c r="K10">
        <v>2.244783432338246E-2</v>
      </c>
      <c r="M10" t="s">
        <v>183</v>
      </c>
      <c r="N10">
        <v>0.62301587301587302</v>
      </c>
      <c r="O10">
        <v>2.244783432338246E-2</v>
      </c>
    </row>
    <row r="11" spans="1:15">
      <c r="A11" t="s">
        <v>185</v>
      </c>
      <c r="B11">
        <v>23</v>
      </c>
      <c r="C11">
        <v>13</v>
      </c>
      <c r="D11">
        <f t="shared" si="0"/>
        <v>0.63888888888888884</v>
      </c>
      <c r="H11" t="s">
        <v>186</v>
      </c>
      <c r="I11" t="s">
        <v>187</v>
      </c>
      <c r="J11">
        <v>0.3615819209039548</v>
      </c>
      <c r="K11">
        <v>3.9949535660256434E-2</v>
      </c>
      <c r="M11" t="s">
        <v>186</v>
      </c>
      <c r="N11">
        <v>0.3615819209039548</v>
      </c>
      <c r="O11">
        <v>3.9949535660256434E-2</v>
      </c>
    </row>
    <row r="12" spans="1:15">
      <c r="A12" t="s">
        <v>185</v>
      </c>
      <c r="B12">
        <v>17</v>
      </c>
      <c r="C12">
        <v>11</v>
      </c>
      <c r="D12">
        <f t="shared" si="0"/>
        <v>0.6071428571428571</v>
      </c>
      <c r="E12">
        <f>AVERAGE(D11:D12)</f>
        <v>0.62301587301587302</v>
      </c>
      <c r="F12">
        <f>STDEV(D11:D12)</f>
        <v>2.244783432338246E-2</v>
      </c>
      <c r="H12" t="s">
        <v>188</v>
      </c>
      <c r="I12" t="s">
        <v>189</v>
      </c>
      <c r="J12">
        <v>0.32558139534883723</v>
      </c>
      <c r="K12">
        <v>3.2888687497048111E-2</v>
      </c>
      <c r="M12" t="s">
        <v>188</v>
      </c>
      <c r="N12">
        <v>0.32558139534883723</v>
      </c>
      <c r="O12">
        <v>3.2888687497048111E-2</v>
      </c>
    </row>
    <row r="13" spans="1:15">
      <c r="A13" t="s">
        <v>190</v>
      </c>
      <c r="B13">
        <v>23</v>
      </c>
      <c r="C13">
        <v>36</v>
      </c>
      <c r="D13">
        <f t="shared" si="0"/>
        <v>0.38983050847457629</v>
      </c>
      <c r="H13" t="s">
        <v>191</v>
      </c>
      <c r="I13" t="s">
        <v>192</v>
      </c>
      <c r="J13">
        <v>0.19845179451090783</v>
      </c>
      <c r="K13">
        <v>3.6823294727518774E-2</v>
      </c>
      <c r="M13" t="s">
        <v>191</v>
      </c>
      <c r="N13">
        <v>0.19845179451090783</v>
      </c>
      <c r="O13">
        <v>3.6823294727518774E-2</v>
      </c>
    </row>
    <row r="14" spans="1:15">
      <c r="A14" t="s">
        <v>190</v>
      </c>
      <c r="B14">
        <v>10</v>
      </c>
      <c r="C14">
        <v>20</v>
      </c>
      <c r="D14">
        <f t="shared" si="0"/>
        <v>0.33333333333333331</v>
      </c>
      <c r="E14">
        <f>AVERAGE(D13:D14)</f>
        <v>0.3615819209039548</v>
      </c>
      <c r="F14">
        <f>STDEV(D13:D14)</f>
        <v>3.9949535660256434E-2</v>
      </c>
      <c r="H14" t="s">
        <v>193</v>
      </c>
      <c r="I14" t="s">
        <v>194</v>
      </c>
      <c r="J14">
        <v>0.20180180180180179</v>
      </c>
      <c r="K14">
        <v>9.6829036703022786E-2</v>
      </c>
      <c r="M14" t="s">
        <v>193</v>
      </c>
      <c r="N14">
        <v>0.20180180180180179</v>
      </c>
      <c r="O14">
        <v>9.6829036703022786E-2</v>
      </c>
    </row>
    <row r="15" spans="1:15">
      <c r="A15" t="s">
        <v>195</v>
      </c>
      <c r="B15">
        <v>13</v>
      </c>
      <c r="C15">
        <v>30</v>
      </c>
      <c r="D15">
        <f t="shared" si="0"/>
        <v>0.30232558139534882</v>
      </c>
      <c r="H15" t="s">
        <v>196</v>
      </c>
      <c r="I15" t="s">
        <v>197</v>
      </c>
      <c r="J15">
        <v>9.8455598455598453E-2</v>
      </c>
      <c r="K15">
        <v>6.2793266282975241E-2</v>
      </c>
      <c r="M15" t="s">
        <v>196</v>
      </c>
      <c r="N15">
        <v>9.8455598455598453E-2</v>
      </c>
      <c r="O15">
        <v>6.2793266282975241E-2</v>
      </c>
    </row>
    <row r="16" spans="1:15">
      <c r="A16" t="s">
        <v>195</v>
      </c>
      <c r="B16">
        <v>15</v>
      </c>
      <c r="C16">
        <v>28</v>
      </c>
      <c r="D16">
        <f t="shared" si="0"/>
        <v>0.34883720930232559</v>
      </c>
      <c r="E16">
        <f>AVERAGE(D15:D16)</f>
        <v>0.32558139534883723</v>
      </c>
      <c r="F16">
        <f>STDEV(D15:D16)</f>
        <v>3.2888687497048111E-2</v>
      </c>
      <c r="H16" t="s">
        <v>198</v>
      </c>
      <c r="I16" t="s">
        <v>199</v>
      </c>
      <c r="J16">
        <v>0.12549019607843137</v>
      </c>
      <c r="K16">
        <v>1.1091871077436038E-2</v>
      </c>
      <c r="M16" t="s">
        <v>198</v>
      </c>
      <c r="N16">
        <v>0.12549019607843137</v>
      </c>
      <c r="O16">
        <v>1.1091871077436038E-2</v>
      </c>
    </row>
    <row r="17" spans="1:15">
      <c r="A17" t="s">
        <v>200</v>
      </c>
      <c r="B17">
        <v>5</v>
      </c>
      <c r="C17">
        <v>24</v>
      </c>
      <c r="D17">
        <f t="shared" si="0"/>
        <v>0.17241379310344829</v>
      </c>
      <c r="I17" t="s">
        <v>201</v>
      </c>
      <c r="J17">
        <v>5.8416389811738648E-2</v>
      </c>
      <c r="K17">
        <v>4.8941499251560584E-2</v>
      </c>
      <c r="M17">
        <v>0</v>
      </c>
      <c r="N17">
        <v>2.0833333333333332E-2</v>
      </c>
      <c r="O17">
        <v>2.946278254943948E-2</v>
      </c>
    </row>
    <row r="18" spans="1:15">
      <c r="A18" t="s">
        <v>200</v>
      </c>
      <c r="B18">
        <v>11</v>
      </c>
      <c r="C18">
        <v>38</v>
      </c>
      <c r="D18">
        <f t="shared" si="0"/>
        <v>0.22448979591836735</v>
      </c>
      <c r="E18">
        <f>AVERAGE(D17:D18)</f>
        <v>0.19845179451090783</v>
      </c>
      <c r="F18">
        <f>STDEV(D17:D18)</f>
        <v>3.6823294727518774E-2</v>
      </c>
      <c r="I18" t="s">
        <v>202</v>
      </c>
      <c r="J18">
        <v>1.282051282051282E-2</v>
      </c>
      <c r="K18">
        <v>1.8130943107347371E-2</v>
      </c>
    </row>
    <row r="19" spans="1:15">
      <c r="A19" t="s">
        <v>203</v>
      </c>
      <c r="B19">
        <v>10</v>
      </c>
      <c r="C19">
        <v>27</v>
      </c>
      <c r="D19">
        <f t="shared" si="0"/>
        <v>0.27027027027027029</v>
      </c>
      <c r="I19" t="s">
        <v>204</v>
      </c>
      <c r="J19">
        <v>4.5223577235772361E-2</v>
      </c>
      <c r="K19">
        <v>5.0302311669774757E-3</v>
      </c>
    </row>
    <row r="20" spans="1:15">
      <c r="A20" t="s">
        <v>203</v>
      </c>
      <c r="B20">
        <v>6</v>
      </c>
      <c r="C20">
        <v>39</v>
      </c>
      <c r="D20">
        <f t="shared" si="0"/>
        <v>0.13333333333333333</v>
      </c>
      <c r="E20">
        <f>AVERAGE(D19:D20)</f>
        <v>0.20180180180180179</v>
      </c>
      <c r="F20">
        <f>STDEV(D19:D20)</f>
        <v>9.6829036703022786E-2</v>
      </c>
      <c r="I20" t="s">
        <v>201</v>
      </c>
      <c r="J20">
        <v>3.4942084942084943E-2</v>
      </c>
      <c r="K20">
        <v>1.119358225044342E-2</v>
      </c>
    </row>
    <row r="21" spans="1:15">
      <c r="A21" t="s">
        <v>205</v>
      </c>
      <c r="B21">
        <v>6</v>
      </c>
      <c r="C21">
        <v>36</v>
      </c>
      <c r="D21">
        <f t="shared" si="0"/>
        <v>0.14285714285714285</v>
      </c>
      <c r="I21" t="s">
        <v>206</v>
      </c>
      <c r="J21">
        <v>2.0833333333333332E-2</v>
      </c>
      <c r="K21">
        <v>2.946278254943948E-2</v>
      </c>
    </row>
    <row r="22" spans="1:15">
      <c r="A22" t="s">
        <v>205</v>
      </c>
      <c r="B22">
        <v>2</v>
      </c>
      <c r="C22">
        <v>35</v>
      </c>
      <c r="D22">
        <f t="shared" si="0"/>
        <v>5.4054054054054057E-2</v>
      </c>
      <c r="E22">
        <f>AVERAGE(D21:D22)</f>
        <v>9.8455598455598453E-2</v>
      </c>
      <c r="F22">
        <f>STDEV(D21:D22)</f>
        <v>6.2793266282975241E-2</v>
      </c>
    </row>
    <row r="23" spans="1:15">
      <c r="A23" t="s">
        <v>207</v>
      </c>
      <c r="B23">
        <v>4</v>
      </c>
      <c r="C23">
        <v>30</v>
      </c>
      <c r="D23">
        <f t="shared" si="0"/>
        <v>0.11764705882352941</v>
      </c>
    </row>
    <row r="24" spans="1:15">
      <c r="A24" t="s">
        <v>207</v>
      </c>
      <c r="B24">
        <v>6</v>
      </c>
      <c r="C24">
        <v>39</v>
      </c>
      <c r="D24">
        <f t="shared" si="0"/>
        <v>0.13333333333333333</v>
      </c>
      <c r="E24">
        <f>AVERAGE(D23:D24)</f>
        <v>0.12549019607843137</v>
      </c>
      <c r="F24">
        <f>STDEV(D23:D24)</f>
        <v>1.1091871077436038E-2</v>
      </c>
    </row>
    <row r="25" spans="1:15">
      <c r="A25" t="s">
        <v>208</v>
      </c>
      <c r="B25">
        <v>1</v>
      </c>
      <c r="C25">
        <v>41</v>
      </c>
      <c r="D25">
        <f t="shared" si="0"/>
        <v>2.3809523809523808E-2</v>
      </c>
    </row>
    <row r="26" spans="1:15">
      <c r="A26" t="s">
        <v>208</v>
      </c>
      <c r="B26">
        <v>4</v>
      </c>
      <c r="C26">
        <v>39</v>
      </c>
      <c r="D26">
        <f t="shared" si="0"/>
        <v>9.3023255813953487E-2</v>
      </c>
      <c r="E26">
        <f>AVERAGE(D25:D26)</f>
        <v>5.8416389811738648E-2</v>
      </c>
      <c r="F26">
        <f>STDEV(D25:D26)</f>
        <v>4.8941499251560584E-2</v>
      </c>
    </row>
    <row r="27" spans="1:15">
      <c r="A27" t="s">
        <v>202</v>
      </c>
      <c r="B27">
        <v>1</v>
      </c>
      <c r="C27">
        <v>38</v>
      </c>
      <c r="D27">
        <f t="shared" si="0"/>
        <v>2.564102564102564E-2</v>
      </c>
    </row>
    <row r="28" spans="1:15">
      <c r="A28" t="s">
        <v>202</v>
      </c>
      <c r="B28">
        <v>0</v>
      </c>
      <c r="C28">
        <v>36</v>
      </c>
      <c r="D28">
        <f t="shared" si="0"/>
        <v>0</v>
      </c>
      <c r="E28">
        <f>AVERAGE(D27:D28)</f>
        <v>1.282051282051282E-2</v>
      </c>
      <c r="F28">
        <f>STDEV(D27:D28)</f>
        <v>1.8130943107347371E-2</v>
      </c>
    </row>
    <row r="29" spans="1:15">
      <c r="A29" t="s">
        <v>204</v>
      </c>
      <c r="B29">
        <v>2</v>
      </c>
      <c r="C29">
        <v>46</v>
      </c>
      <c r="D29">
        <f t="shared" si="0"/>
        <v>4.1666666666666664E-2</v>
      </c>
    </row>
    <row r="30" spans="1:15">
      <c r="A30" t="s">
        <v>204</v>
      </c>
      <c r="B30">
        <v>2</v>
      </c>
      <c r="C30">
        <v>39</v>
      </c>
      <c r="D30">
        <f t="shared" si="0"/>
        <v>4.878048780487805E-2</v>
      </c>
      <c r="E30">
        <f>AVERAGE(D29:D30)</f>
        <v>4.5223577235772361E-2</v>
      </c>
      <c r="F30">
        <f>STDEV(D29:D30)</f>
        <v>5.0302311669774757E-3</v>
      </c>
    </row>
    <row r="31" spans="1:15">
      <c r="A31" t="s">
        <v>201</v>
      </c>
      <c r="B31">
        <v>3</v>
      </c>
      <c r="C31">
        <v>67</v>
      </c>
      <c r="D31">
        <f t="shared" si="0"/>
        <v>4.2857142857142858E-2</v>
      </c>
    </row>
    <row r="32" spans="1:15">
      <c r="A32" t="s">
        <v>201</v>
      </c>
      <c r="B32">
        <v>2</v>
      </c>
      <c r="C32">
        <v>72</v>
      </c>
      <c r="D32">
        <f t="shared" si="0"/>
        <v>2.7027027027027029E-2</v>
      </c>
      <c r="E32">
        <f>AVERAGE(D31:D32)</f>
        <v>3.4942084942084943E-2</v>
      </c>
      <c r="F32">
        <f>STDEV(D31:D32)</f>
        <v>1.119358225044342E-2</v>
      </c>
    </row>
    <row r="33" spans="1:23">
      <c r="A33" t="s">
        <v>206</v>
      </c>
      <c r="B33">
        <v>0</v>
      </c>
      <c r="C33">
        <v>63</v>
      </c>
      <c r="D33">
        <f t="shared" si="0"/>
        <v>0</v>
      </c>
      <c r="S33" t="s">
        <v>96</v>
      </c>
      <c r="T33" t="s">
        <v>175</v>
      </c>
    </row>
    <row r="34" spans="1:23">
      <c r="A34" t="s">
        <v>206</v>
      </c>
      <c r="B34">
        <v>2</v>
      </c>
      <c r="C34">
        <v>46</v>
      </c>
      <c r="D34">
        <f t="shared" si="0"/>
        <v>4.1666666666666664E-2</v>
      </c>
      <c r="E34">
        <f>AVERAGE(D33:D34)</f>
        <v>2.0833333333333332E-2</v>
      </c>
      <c r="F34">
        <f>STDEV(D33:D34)</f>
        <v>2.946278254943948E-2</v>
      </c>
      <c r="S34" t="s">
        <v>179</v>
      </c>
      <c r="T34">
        <v>0.83484162895927594</v>
      </c>
      <c r="U34">
        <v>1.5997890977071234E-2</v>
      </c>
    </row>
    <row r="35" spans="1:23">
      <c r="S35" t="s">
        <v>182</v>
      </c>
      <c r="T35">
        <v>0.8564593301435407</v>
      </c>
      <c r="U35">
        <v>5.4132576550166449E-2</v>
      </c>
    </row>
    <row r="36" spans="1:23">
      <c r="S36" s="99" t="s">
        <v>184</v>
      </c>
      <c r="T36">
        <v>0.62301587301587302</v>
      </c>
      <c r="U36">
        <v>2.244783432338246E-2</v>
      </c>
    </row>
    <row r="37" spans="1:23">
      <c r="S37" t="s">
        <v>187</v>
      </c>
      <c r="T37">
        <v>0.3615819209039548</v>
      </c>
      <c r="U37">
        <v>3.9949535660256434E-2</v>
      </c>
    </row>
    <row r="38" spans="1:23">
      <c r="S38" t="s">
        <v>189</v>
      </c>
      <c r="T38">
        <v>0.32558139534883723</v>
      </c>
      <c r="U38">
        <v>3.2888687497048111E-2</v>
      </c>
    </row>
    <row r="39" spans="1:23">
      <c r="S39" t="s">
        <v>192</v>
      </c>
      <c r="T39">
        <v>0.19845179451090783</v>
      </c>
      <c r="U39">
        <v>3.6823294727518774E-2</v>
      </c>
    </row>
    <row r="40" spans="1:23">
      <c r="S40" t="s">
        <v>194</v>
      </c>
      <c r="T40">
        <v>0.20180180180180179</v>
      </c>
      <c r="U40">
        <v>9.6829036703022786E-2</v>
      </c>
    </row>
    <row r="41" spans="1:23">
      <c r="S41" t="s">
        <v>197</v>
      </c>
      <c r="T41">
        <v>9.8455598455598453E-2</v>
      </c>
      <c r="U41">
        <v>6.2793266282975241E-2</v>
      </c>
    </row>
    <row r="42" spans="1:23">
      <c r="S42" t="s">
        <v>199</v>
      </c>
      <c r="T42">
        <v>0.12549019607843137</v>
      </c>
      <c r="U42">
        <v>1.1091871077436038E-2</v>
      </c>
    </row>
    <row r="43" spans="1:23">
      <c r="S43" t="s">
        <v>201</v>
      </c>
      <c r="T43">
        <v>5.8416389811738648E-2</v>
      </c>
      <c r="U43">
        <v>4.8941499251560584E-2</v>
      </c>
    </row>
    <row r="44" spans="1:23">
      <c r="S44" t="s">
        <v>209</v>
      </c>
      <c r="T44">
        <v>2.0833333333333332E-2</v>
      </c>
      <c r="U44">
        <v>2.946278254943948E-2</v>
      </c>
    </row>
    <row r="45" spans="1:23">
      <c r="R45" t="s">
        <v>24</v>
      </c>
    </row>
    <row r="46" spans="1:23">
      <c r="R46" s="133"/>
      <c r="S46" s="133"/>
      <c r="T46" s="133"/>
      <c r="U46" s="133"/>
      <c r="V46" s="133"/>
      <c r="W46" s="133"/>
    </row>
    <row r="47" spans="1:23">
      <c r="R47" s="133"/>
      <c r="S47" s="133"/>
      <c r="T47" s="133"/>
      <c r="U47" s="133"/>
      <c r="V47" s="133"/>
      <c r="W47" s="133"/>
    </row>
    <row r="48" spans="1:23">
      <c r="R48" s="133"/>
      <c r="S48" s="133"/>
      <c r="T48" s="133"/>
      <c r="U48" s="133"/>
      <c r="V48" s="133"/>
      <c r="W48" s="133"/>
    </row>
    <row r="49" spans="18:23">
      <c r="R49" s="133"/>
      <c r="S49" s="133"/>
      <c r="T49" s="133"/>
      <c r="U49" s="133"/>
      <c r="V49" s="133"/>
      <c r="W49" s="133"/>
    </row>
    <row r="50" spans="18:23">
      <c r="R50" s="133"/>
      <c r="S50" s="133"/>
      <c r="T50" s="133"/>
      <c r="U50" s="133"/>
      <c r="V50" s="133"/>
      <c r="W50" s="133"/>
    </row>
    <row r="51" spans="18:23">
      <c r="R51" s="133"/>
      <c r="S51" s="133"/>
      <c r="T51" s="133"/>
      <c r="U51" s="133"/>
      <c r="V51" s="133"/>
      <c r="W51" s="133"/>
    </row>
    <row r="52" spans="18:23">
      <c r="R52" s="133"/>
      <c r="S52" s="133"/>
      <c r="T52" s="133"/>
      <c r="U52" s="133"/>
      <c r="V52" s="133"/>
      <c r="W52" s="133"/>
    </row>
    <row r="53" spans="18:23">
      <c r="R53" s="133"/>
      <c r="S53" s="133"/>
      <c r="T53" s="133"/>
      <c r="U53" s="133"/>
      <c r="V53" s="133"/>
      <c r="W53" s="133"/>
    </row>
    <row r="54" spans="18:23">
      <c r="R54" s="133"/>
      <c r="S54" s="133"/>
      <c r="T54" s="133"/>
      <c r="U54" s="133"/>
      <c r="V54" s="133"/>
      <c r="W54" s="133"/>
    </row>
    <row r="55" spans="18:23">
      <c r="R55" s="133"/>
      <c r="S55" s="133"/>
      <c r="T55" s="133"/>
      <c r="U55" s="133"/>
      <c r="V55" s="133"/>
      <c r="W55" s="133"/>
    </row>
    <row r="56" spans="18:23">
      <c r="R56" s="133"/>
      <c r="S56" s="133"/>
      <c r="T56" s="133"/>
      <c r="U56" s="133"/>
      <c r="V56" s="133"/>
      <c r="W56" s="133"/>
    </row>
    <row r="57" spans="18:23">
      <c r="R57" s="133"/>
      <c r="S57" s="133"/>
      <c r="T57" s="133"/>
      <c r="U57" s="133"/>
      <c r="V57" s="133"/>
      <c r="W57" s="133"/>
    </row>
    <row r="58" spans="18:23">
      <c r="R58" s="133"/>
      <c r="S58" s="133"/>
      <c r="T58" s="133"/>
      <c r="U58" s="133"/>
      <c r="V58" s="133"/>
      <c r="W58" s="133"/>
    </row>
    <row r="59" spans="18:23">
      <c r="R59" s="133"/>
      <c r="S59" s="133"/>
      <c r="T59" s="133"/>
      <c r="U59" s="133"/>
      <c r="V59" s="133"/>
      <c r="W59" s="133"/>
    </row>
    <row r="60" spans="18:23">
      <c r="R60" s="133"/>
      <c r="S60" s="133"/>
      <c r="T60" s="133"/>
      <c r="U60" s="133"/>
      <c r="V60" s="133"/>
      <c r="W60" s="133"/>
    </row>
    <row r="61" spans="18:23">
      <c r="R61" s="133"/>
      <c r="S61" s="133"/>
      <c r="T61" s="133"/>
      <c r="U61" s="133"/>
      <c r="V61" s="133"/>
      <c r="W61" s="133"/>
    </row>
    <row r="62" spans="18:23">
      <c r="R62" s="133"/>
      <c r="S62" s="133"/>
      <c r="T62" s="133"/>
      <c r="U62" s="133"/>
      <c r="V62" s="133"/>
      <c r="W62" s="133"/>
    </row>
    <row r="63" spans="18:23">
      <c r="R63" s="133"/>
      <c r="S63" s="133"/>
      <c r="T63" s="133"/>
      <c r="U63" s="133"/>
      <c r="V63" s="133"/>
      <c r="W63" s="133"/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V61"/>
  <sheetViews>
    <sheetView tabSelected="1" topLeftCell="A16" zoomScale="70" zoomScaleNormal="70" workbookViewId="0">
      <selection activeCell="K51" sqref="K51:N61"/>
    </sheetView>
  </sheetViews>
  <sheetFormatPr defaultRowHeight="15"/>
  <cols>
    <col min="10" max="10" width="12.5703125" customWidth="1"/>
    <col min="11" max="11" width="18" customWidth="1"/>
  </cols>
  <sheetData>
    <row r="1" spans="1:22">
      <c r="A1" s="5" t="s">
        <v>214</v>
      </c>
      <c r="B1" s="5"/>
      <c r="C1" s="5"/>
      <c r="D1" s="5"/>
      <c r="E1" s="5"/>
      <c r="F1" s="5"/>
      <c r="G1" s="5"/>
      <c r="H1" s="5"/>
    </row>
    <row r="3" spans="1:22">
      <c r="A3" t="s">
        <v>215</v>
      </c>
    </row>
    <row r="4" spans="1:22">
      <c r="A4" t="s">
        <v>216</v>
      </c>
    </row>
    <row r="5" spans="1:22">
      <c r="A5" t="s">
        <v>217</v>
      </c>
    </row>
    <row r="8" spans="1:22">
      <c r="A8" t="s">
        <v>218</v>
      </c>
    </row>
    <row r="9" spans="1:22">
      <c r="A9" t="s">
        <v>219</v>
      </c>
    </row>
    <row r="13" spans="1:22">
      <c r="S13" s="12"/>
      <c r="T13" s="12"/>
      <c r="U13" s="12"/>
      <c r="V13" s="12"/>
    </row>
    <row r="14" spans="1:22">
      <c r="A14" t="s">
        <v>220</v>
      </c>
      <c r="B14" t="s">
        <v>221</v>
      </c>
      <c r="C14" t="s">
        <v>0</v>
      </c>
      <c r="D14" t="s">
        <v>37</v>
      </c>
      <c r="E14" t="s">
        <v>38</v>
      </c>
      <c r="F14" t="s">
        <v>27</v>
      </c>
      <c r="K14" s="127" t="s">
        <v>267</v>
      </c>
      <c r="L14" s="29" t="s">
        <v>38</v>
      </c>
      <c r="M14" s="29" t="s">
        <v>27</v>
      </c>
      <c r="O14" s="127" t="s">
        <v>42</v>
      </c>
      <c r="P14" s="127"/>
      <c r="Q14" s="124"/>
      <c r="S14" s="129"/>
      <c r="T14" s="129"/>
      <c r="U14" s="129"/>
      <c r="V14" s="129"/>
    </row>
    <row r="15" spans="1:22">
      <c r="A15" t="s">
        <v>44</v>
      </c>
      <c r="B15">
        <v>1</v>
      </c>
      <c r="C15">
        <v>93</v>
      </c>
      <c r="D15" s="121">
        <f>B15/(B15+C15)</f>
        <v>1.0638297872340425E-2</v>
      </c>
      <c r="K15" s="124">
        <v>0</v>
      </c>
      <c r="L15" s="29">
        <v>1.1050736497545009E-2</v>
      </c>
      <c r="M15" s="29">
        <v>8.9447626747660471E-3</v>
      </c>
      <c r="O15" s="124"/>
      <c r="P15" s="124"/>
      <c r="Q15" s="124"/>
      <c r="S15" s="12"/>
      <c r="T15" s="12"/>
      <c r="U15" s="12"/>
      <c r="V15" s="12"/>
    </row>
    <row r="16" spans="1:22">
      <c r="A16" t="s">
        <v>44</v>
      </c>
      <c r="B16">
        <v>0</v>
      </c>
      <c r="C16">
        <v>95</v>
      </c>
      <c r="D16" s="121">
        <f t="shared" ref="D16:D49" si="0">B16/(B16+C16)</f>
        <v>0</v>
      </c>
      <c r="K16" s="124">
        <v>2.5000000000000001E-3</v>
      </c>
      <c r="L16" s="29">
        <v>2.8649188746658533E-2</v>
      </c>
      <c r="M16" s="29">
        <v>1.6734290494691384E-2</v>
      </c>
      <c r="O16" s="124" t="s">
        <v>223</v>
      </c>
      <c r="P16" s="124"/>
      <c r="Q16" s="124">
        <f>TTEST(D15:D19,D20:D24,1,2)</f>
        <v>3.5898157269656145E-2</v>
      </c>
      <c r="S16" s="12"/>
      <c r="T16" s="12"/>
      <c r="U16" s="12"/>
      <c r="V16" s="12"/>
    </row>
    <row r="17" spans="1:22">
      <c r="A17" t="s">
        <v>44</v>
      </c>
      <c r="B17">
        <v>1</v>
      </c>
      <c r="C17">
        <v>103</v>
      </c>
      <c r="D17" s="121">
        <f t="shared" si="0"/>
        <v>9.6153846153846159E-3</v>
      </c>
      <c r="K17" s="124">
        <v>5.0000000000000001E-3</v>
      </c>
      <c r="L17" s="29">
        <v>3.7090979196242359E-2</v>
      </c>
      <c r="M17" s="29">
        <v>2.2924890840622426E-2</v>
      </c>
      <c r="O17" s="124" t="s">
        <v>223</v>
      </c>
      <c r="P17" s="124"/>
      <c r="Q17" s="124">
        <f>TTEST(D15:D19,D25:D29,1,2)</f>
        <v>2.2757756251734138E-2</v>
      </c>
      <c r="S17" s="12"/>
      <c r="T17" s="12"/>
      <c r="U17" s="12"/>
      <c r="V17" s="12"/>
    </row>
    <row r="18" spans="1:22">
      <c r="A18" t="s">
        <v>44</v>
      </c>
      <c r="B18">
        <v>2</v>
      </c>
      <c r="C18">
        <v>78</v>
      </c>
      <c r="D18" s="121">
        <f t="shared" si="0"/>
        <v>2.5000000000000001E-2</v>
      </c>
      <c r="K18" s="124">
        <v>7.4999999999999997E-3</v>
      </c>
      <c r="L18" s="29">
        <v>3.5332496666405214E-2</v>
      </c>
      <c r="M18" s="29">
        <v>1.4213503847836404E-2</v>
      </c>
      <c r="O18" s="124" t="s">
        <v>223</v>
      </c>
      <c r="P18" s="124"/>
      <c r="Q18" s="124">
        <f>TTEST(D15:D19,D30:D34,1,2)</f>
        <v>6.0007782253578322E-3</v>
      </c>
      <c r="S18" s="12"/>
      <c r="T18" s="12"/>
      <c r="U18" s="12"/>
      <c r="V18" s="12"/>
    </row>
    <row r="19" spans="1:22" ht="15.75">
      <c r="A19" t="s">
        <v>44</v>
      </c>
      <c r="B19">
        <v>1</v>
      </c>
      <c r="C19">
        <v>99</v>
      </c>
      <c r="D19" s="121">
        <f t="shared" si="0"/>
        <v>0.01</v>
      </c>
      <c r="E19">
        <f>AVERAGE(D15:D19)</f>
        <v>1.1050736497545009E-2</v>
      </c>
      <c r="F19">
        <f>STDEV(D15:D19)</f>
        <v>8.9447626747660471E-3</v>
      </c>
      <c r="K19" s="124">
        <v>0.01</v>
      </c>
      <c r="L19" s="29">
        <v>6.2910057037846093E-2</v>
      </c>
      <c r="M19" s="29">
        <v>2.8182717644751248E-2</v>
      </c>
      <c r="O19" s="124" t="s">
        <v>223</v>
      </c>
      <c r="P19" s="124"/>
      <c r="Q19" s="126">
        <f>TTEST(D15:D19,D35:D39,1,2)</f>
        <v>2.2035396912432966E-3</v>
      </c>
      <c r="S19" s="12"/>
      <c r="T19" s="12"/>
      <c r="U19" s="12"/>
      <c r="V19" s="12"/>
    </row>
    <row r="20" spans="1:22" ht="15.75">
      <c r="A20" t="s">
        <v>222</v>
      </c>
      <c r="B20">
        <v>1</v>
      </c>
      <c r="C20">
        <v>106</v>
      </c>
      <c r="D20">
        <f t="shared" si="0"/>
        <v>9.3457943925233638E-3</v>
      </c>
      <c r="K20" s="124">
        <v>2.5000000000000001E-2</v>
      </c>
      <c r="L20" s="29">
        <v>4.7236484219927481E-2</v>
      </c>
      <c r="M20" s="29">
        <v>2.3448982162652364E-2</v>
      </c>
      <c r="O20" s="124" t="s">
        <v>223</v>
      </c>
      <c r="P20" s="124"/>
      <c r="Q20" s="128">
        <f>TTEST(D15:D19,D40:D44,1,2)</f>
        <v>6.0826932293269447E-3</v>
      </c>
      <c r="S20" s="12"/>
      <c r="T20" s="12"/>
      <c r="U20" s="12"/>
      <c r="V20" s="12"/>
    </row>
    <row r="21" spans="1:22" ht="15.75">
      <c r="A21" t="s">
        <v>222</v>
      </c>
      <c r="B21">
        <v>5</v>
      </c>
      <c r="C21">
        <v>92</v>
      </c>
      <c r="D21">
        <f t="shared" si="0"/>
        <v>5.1546391752577317E-2</v>
      </c>
      <c r="K21" s="124">
        <v>0.05</v>
      </c>
      <c r="L21" s="29">
        <v>6.6358895516685307E-2</v>
      </c>
      <c r="M21" s="29">
        <v>2.0318395433904263E-2</v>
      </c>
      <c r="O21" s="124" t="s">
        <v>223</v>
      </c>
      <c r="P21" s="124"/>
      <c r="Q21" s="126">
        <f>TTEST(D15:D19,D45:D49,1,2)</f>
        <v>2.6397135614709716E-4</v>
      </c>
      <c r="S21" s="12"/>
      <c r="T21" s="12"/>
      <c r="U21" s="12"/>
      <c r="V21" s="12"/>
    </row>
    <row r="22" spans="1:22">
      <c r="A22" t="s">
        <v>222</v>
      </c>
      <c r="B22">
        <v>2</v>
      </c>
      <c r="C22">
        <v>87</v>
      </c>
      <c r="D22">
        <f t="shared" si="0"/>
        <v>2.247191011235955E-2</v>
      </c>
    </row>
    <row r="23" spans="1:22">
      <c r="A23" t="s">
        <v>222</v>
      </c>
      <c r="B23">
        <v>2</v>
      </c>
      <c r="C23">
        <v>96</v>
      </c>
      <c r="D23">
        <f t="shared" si="0"/>
        <v>2.0408163265306121E-2</v>
      </c>
    </row>
    <row r="24" spans="1:22">
      <c r="A24" t="s">
        <v>222</v>
      </c>
      <c r="B24">
        <v>3</v>
      </c>
      <c r="C24">
        <v>73</v>
      </c>
      <c r="D24">
        <f t="shared" si="0"/>
        <v>3.9473684210526314E-2</v>
      </c>
      <c r="E24">
        <f>AVERAGE(D20:D24)</f>
        <v>2.8649188746658533E-2</v>
      </c>
      <c r="F24">
        <f>STDEV(D20:D24)</f>
        <v>1.6734290494691384E-2</v>
      </c>
    </row>
    <row r="25" spans="1:22">
      <c r="A25" t="s">
        <v>224</v>
      </c>
      <c r="B25">
        <v>4</v>
      </c>
      <c r="C25">
        <v>53</v>
      </c>
      <c r="D25">
        <f t="shared" si="0"/>
        <v>7.0175438596491224E-2</v>
      </c>
    </row>
    <row r="26" spans="1:22">
      <c r="A26" t="s">
        <v>224</v>
      </c>
      <c r="B26">
        <v>2</v>
      </c>
      <c r="C26">
        <v>82</v>
      </c>
      <c r="D26">
        <f t="shared" si="0"/>
        <v>2.3809523809523808E-2</v>
      </c>
    </row>
    <row r="27" spans="1:22">
      <c r="A27" t="s">
        <v>224</v>
      </c>
      <c r="B27">
        <v>2</v>
      </c>
      <c r="C27">
        <v>89</v>
      </c>
      <c r="D27">
        <f t="shared" si="0"/>
        <v>2.197802197802198E-2</v>
      </c>
      <c r="K27" t="s">
        <v>98</v>
      </c>
      <c r="L27" t="s">
        <v>282</v>
      </c>
      <c r="M27" t="s">
        <v>272</v>
      </c>
      <c r="N27" t="s">
        <v>14</v>
      </c>
    </row>
    <row r="28" spans="1:22">
      <c r="A28" t="s">
        <v>224</v>
      </c>
      <c r="B28">
        <v>4</v>
      </c>
      <c r="C28">
        <v>73</v>
      </c>
      <c r="D28">
        <f t="shared" si="0"/>
        <v>5.1948051948051951E-2</v>
      </c>
      <c r="K28" t="s">
        <v>44</v>
      </c>
      <c r="L28">
        <v>1</v>
      </c>
      <c r="M28">
        <v>93</v>
      </c>
      <c r="N28">
        <f>L28+M28</f>
        <v>94</v>
      </c>
    </row>
    <row r="29" spans="1:22">
      <c r="A29" t="s">
        <v>224</v>
      </c>
      <c r="B29">
        <v>1</v>
      </c>
      <c r="C29">
        <v>56</v>
      </c>
      <c r="D29">
        <f t="shared" si="0"/>
        <v>1.7543859649122806E-2</v>
      </c>
      <c r="E29">
        <f>AVERAGE(D25:D29)</f>
        <v>3.7090979196242359E-2</v>
      </c>
      <c r="F29">
        <f>STDEV(D25:D29)</f>
        <v>2.2924890840622426E-2</v>
      </c>
      <c r="K29" t="s">
        <v>44</v>
      </c>
      <c r="L29">
        <v>0</v>
      </c>
      <c r="M29">
        <v>95</v>
      </c>
      <c r="N29">
        <f t="shared" ref="N29:N47" si="1">L29+M29</f>
        <v>95</v>
      </c>
    </row>
    <row r="30" spans="1:22">
      <c r="A30" t="s">
        <v>225</v>
      </c>
      <c r="B30">
        <v>2</v>
      </c>
      <c r="C30">
        <v>59</v>
      </c>
      <c r="D30">
        <f t="shared" si="0"/>
        <v>3.2786885245901641E-2</v>
      </c>
      <c r="K30" t="s">
        <v>44</v>
      </c>
      <c r="L30">
        <v>1</v>
      </c>
      <c r="M30">
        <v>103</v>
      </c>
      <c r="N30">
        <f t="shared" si="1"/>
        <v>104</v>
      </c>
      <c r="Q30" t="s">
        <v>24</v>
      </c>
    </row>
    <row r="31" spans="1:22">
      <c r="A31" t="s">
        <v>225</v>
      </c>
      <c r="B31">
        <v>2</v>
      </c>
      <c r="C31">
        <v>55</v>
      </c>
      <c r="D31">
        <f t="shared" si="0"/>
        <v>3.5087719298245612E-2</v>
      </c>
      <c r="K31" t="s">
        <v>44</v>
      </c>
      <c r="L31">
        <v>2</v>
      </c>
      <c r="M31">
        <v>78</v>
      </c>
      <c r="N31">
        <f t="shared" si="1"/>
        <v>80</v>
      </c>
    </row>
    <row r="32" spans="1:22">
      <c r="A32" t="s">
        <v>225</v>
      </c>
      <c r="B32">
        <v>1</v>
      </c>
      <c r="C32">
        <v>74</v>
      </c>
      <c r="D32">
        <f t="shared" si="0"/>
        <v>1.3333333333333334E-2</v>
      </c>
      <c r="K32" t="s">
        <v>44</v>
      </c>
      <c r="L32">
        <v>1</v>
      </c>
      <c r="M32">
        <v>99</v>
      </c>
      <c r="N32">
        <f t="shared" si="1"/>
        <v>100</v>
      </c>
    </row>
    <row r="33" spans="1:18">
      <c r="A33" t="s">
        <v>225</v>
      </c>
      <c r="B33">
        <v>3</v>
      </c>
      <c r="C33">
        <v>57</v>
      </c>
      <c r="D33">
        <f t="shared" si="0"/>
        <v>0.05</v>
      </c>
      <c r="K33" t="s">
        <v>226</v>
      </c>
      <c r="L33">
        <v>3</v>
      </c>
      <c r="M33">
        <v>51</v>
      </c>
      <c r="N33">
        <f t="shared" si="1"/>
        <v>54</v>
      </c>
    </row>
    <row r="34" spans="1:18">
      <c r="A34" t="s">
        <v>225</v>
      </c>
      <c r="B34">
        <v>4</v>
      </c>
      <c r="C34">
        <v>84</v>
      </c>
      <c r="D34">
        <f t="shared" si="0"/>
        <v>4.5454545454545456E-2</v>
      </c>
      <c r="E34">
        <f>AVERAGE(D30:D34)</f>
        <v>3.5332496666405214E-2</v>
      </c>
      <c r="F34">
        <f>STDEV(D30:D34)</f>
        <v>1.4213503847836404E-2</v>
      </c>
      <c r="K34" t="s">
        <v>226</v>
      </c>
      <c r="L34">
        <v>2</v>
      </c>
      <c r="M34">
        <v>66</v>
      </c>
      <c r="N34">
        <f t="shared" si="1"/>
        <v>68</v>
      </c>
    </row>
    <row r="35" spans="1:18">
      <c r="A35" t="s">
        <v>226</v>
      </c>
      <c r="B35">
        <v>3</v>
      </c>
      <c r="C35">
        <v>51</v>
      </c>
      <c r="D35">
        <f t="shared" si="0"/>
        <v>5.5555555555555552E-2</v>
      </c>
      <c r="K35" t="s">
        <v>226</v>
      </c>
      <c r="L35">
        <v>3</v>
      </c>
      <c r="M35">
        <v>62</v>
      </c>
      <c r="N35">
        <f t="shared" si="1"/>
        <v>65</v>
      </c>
    </row>
    <row r="36" spans="1:18">
      <c r="A36" t="s">
        <v>226</v>
      </c>
      <c r="B36">
        <v>2</v>
      </c>
      <c r="C36">
        <v>66</v>
      </c>
      <c r="D36">
        <f t="shared" si="0"/>
        <v>2.9411764705882353E-2</v>
      </c>
      <c r="K36" t="s">
        <v>226</v>
      </c>
      <c r="L36">
        <v>5</v>
      </c>
      <c r="M36">
        <v>53</v>
      </c>
      <c r="N36">
        <f t="shared" si="1"/>
        <v>58</v>
      </c>
    </row>
    <row r="37" spans="1:18">
      <c r="A37" t="s">
        <v>226</v>
      </c>
      <c r="B37">
        <v>3</v>
      </c>
      <c r="C37">
        <v>62</v>
      </c>
      <c r="D37">
        <f t="shared" si="0"/>
        <v>4.6153846153846156E-2</v>
      </c>
      <c r="K37" t="s">
        <v>226</v>
      </c>
      <c r="L37">
        <v>7</v>
      </c>
      <c r="M37">
        <v>65</v>
      </c>
      <c r="N37">
        <f t="shared" si="1"/>
        <v>72</v>
      </c>
    </row>
    <row r="38" spans="1:18">
      <c r="A38" t="s">
        <v>226</v>
      </c>
      <c r="B38">
        <v>5</v>
      </c>
      <c r="C38">
        <v>53</v>
      </c>
      <c r="D38">
        <f t="shared" si="0"/>
        <v>8.6206896551724144E-2</v>
      </c>
      <c r="R38" t="s">
        <v>24</v>
      </c>
    </row>
    <row r="39" spans="1:18">
      <c r="A39" t="s">
        <v>226</v>
      </c>
      <c r="B39">
        <v>7</v>
      </c>
      <c r="C39">
        <v>65</v>
      </c>
      <c r="D39">
        <f t="shared" si="0"/>
        <v>9.7222222222222224E-2</v>
      </c>
      <c r="E39">
        <f>AVERAGE(D35:D39)</f>
        <v>6.2910057037846093E-2</v>
      </c>
      <c r="F39">
        <f>STDEV(D35:D39)</f>
        <v>2.8182717644751248E-2</v>
      </c>
      <c r="K39" t="s">
        <v>98</v>
      </c>
      <c r="L39" t="s">
        <v>282</v>
      </c>
      <c r="M39" t="s">
        <v>272</v>
      </c>
      <c r="N39" t="s">
        <v>14</v>
      </c>
    </row>
    <row r="40" spans="1:18">
      <c r="A40" t="s">
        <v>228</v>
      </c>
      <c r="B40">
        <v>2</v>
      </c>
      <c r="C40">
        <v>67</v>
      </c>
      <c r="D40">
        <f t="shared" si="0"/>
        <v>2.8985507246376812E-2</v>
      </c>
      <c r="K40" t="s">
        <v>44</v>
      </c>
      <c r="L40">
        <v>1</v>
      </c>
      <c r="M40">
        <v>93</v>
      </c>
      <c r="N40">
        <v>94</v>
      </c>
    </row>
    <row r="41" spans="1:18">
      <c r="A41" t="s">
        <v>228</v>
      </c>
      <c r="B41">
        <v>4</v>
      </c>
      <c r="C41">
        <v>59</v>
      </c>
      <c r="D41">
        <f t="shared" si="0"/>
        <v>6.3492063492063489E-2</v>
      </c>
      <c r="K41" t="s">
        <v>44</v>
      </c>
      <c r="L41">
        <v>0</v>
      </c>
      <c r="M41">
        <v>95</v>
      </c>
      <c r="N41">
        <v>95</v>
      </c>
    </row>
    <row r="42" spans="1:18">
      <c r="A42" t="s">
        <v>228</v>
      </c>
      <c r="B42">
        <v>5</v>
      </c>
      <c r="C42">
        <v>63</v>
      </c>
      <c r="D42">
        <f t="shared" si="0"/>
        <v>7.3529411764705885E-2</v>
      </c>
      <c r="K42" t="s">
        <v>44</v>
      </c>
      <c r="L42">
        <v>1</v>
      </c>
      <c r="M42">
        <v>103</v>
      </c>
      <c r="N42">
        <v>104</v>
      </c>
    </row>
    <row r="43" spans="1:18">
      <c r="A43" t="s">
        <v>228</v>
      </c>
      <c r="B43">
        <v>1</v>
      </c>
      <c r="C43">
        <v>56</v>
      </c>
      <c r="D43">
        <f t="shared" si="0"/>
        <v>1.7543859649122806E-2</v>
      </c>
      <c r="K43" t="s">
        <v>44</v>
      </c>
      <c r="L43">
        <v>2</v>
      </c>
      <c r="M43">
        <v>78</v>
      </c>
      <c r="N43">
        <v>80</v>
      </c>
    </row>
    <row r="44" spans="1:18">
      <c r="A44" t="s">
        <v>228</v>
      </c>
      <c r="B44">
        <v>3</v>
      </c>
      <c r="C44">
        <v>54</v>
      </c>
      <c r="D44">
        <f t="shared" si="0"/>
        <v>5.2631578947368418E-2</v>
      </c>
      <c r="E44">
        <f>AVERAGE(D40:D44)</f>
        <v>4.7236484219927481E-2</v>
      </c>
      <c r="F44">
        <f>STDEV(D40:D44)</f>
        <v>2.3448982162652364E-2</v>
      </c>
      <c r="K44" t="s">
        <v>44</v>
      </c>
      <c r="L44">
        <v>1</v>
      </c>
      <c r="M44">
        <v>99</v>
      </c>
      <c r="N44">
        <v>100</v>
      </c>
    </row>
    <row r="45" spans="1:18">
      <c r="A45" t="s">
        <v>227</v>
      </c>
      <c r="B45">
        <v>4</v>
      </c>
      <c r="C45">
        <v>73</v>
      </c>
      <c r="D45">
        <f t="shared" si="0"/>
        <v>5.1948051948051951E-2</v>
      </c>
      <c r="K45" t="s">
        <v>228</v>
      </c>
      <c r="L45">
        <v>2</v>
      </c>
      <c r="M45">
        <v>67</v>
      </c>
      <c r="N45">
        <v>69</v>
      </c>
    </row>
    <row r="46" spans="1:18">
      <c r="A46" t="s">
        <v>227</v>
      </c>
      <c r="B46">
        <v>4</v>
      </c>
      <c r="C46">
        <v>64</v>
      </c>
      <c r="D46">
        <f t="shared" si="0"/>
        <v>5.8823529411764705E-2</v>
      </c>
      <c r="K46" t="s">
        <v>228</v>
      </c>
      <c r="L46">
        <v>4</v>
      </c>
      <c r="M46">
        <v>59</v>
      </c>
      <c r="N46">
        <v>63</v>
      </c>
    </row>
    <row r="47" spans="1:18">
      <c r="A47" t="s">
        <v>227</v>
      </c>
      <c r="B47">
        <v>3</v>
      </c>
      <c r="C47">
        <v>56</v>
      </c>
      <c r="D47">
        <f t="shared" si="0"/>
        <v>5.0847457627118647E-2</v>
      </c>
      <c r="K47" t="s">
        <v>228</v>
      </c>
      <c r="L47">
        <v>5</v>
      </c>
      <c r="M47">
        <v>63</v>
      </c>
      <c r="N47">
        <v>68</v>
      </c>
    </row>
    <row r="48" spans="1:18">
      <c r="A48" t="s">
        <v>227</v>
      </c>
      <c r="B48">
        <v>4</v>
      </c>
      <c r="C48">
        <v>53</v>
      </c>
      <c r="D48">
        <f t="shared" si="0"/>
        <v>7.0175438596491224E-2</v>
      </c>
      <c r="K48" t="s">
        <v>228</v>
      </c>
      <c r="L48">
        <v>1</v>
      </c>
      <c r="M48">
        <v>56</v>
      </c>
      <c r="N48">
        <v>57</v>
      </c>
    </row>
    <row r="49" spans="1:14">
      <c r="A49" t="s">
        <v>227</v>
      </c>
      <c r="B49">
        <v>5</v>
      </c>
      <c r="C49">
        <v>45</v>
      </c>
      <c r="D49">
        <f t="shared" si="0"/>
        <v>0.1</v>
      </c>
      <c r="E49">
        <f>AVERAGE(D45:D49)</f>
        <v>6.6358895516685307E-2</v>
      </c>
      <c r="F49">
        <f>STDEV(D45:D49)</f>
        <v>2.0318395433904263E-2</v>
      </c>
      <c r="K49" t="s">
        <v>228</v>
      </c>
      <c r="L49">
        <v>3</v>
      </c>
      <c r="M49">
        <v>54</v>
      </c>
      <c r="N49">
        <v>57</v>
      </c>
    </row>
    <row r="51" spans="1:14">
      <c r="K51" t="s">
        <v>98</v>
      </c>
      <c r="L51" t="s">
        <v>282</v>
      </c>
      <c r="M51" t="s">
        <v>272</v>
      </c>
      <c r="N51" t="s">
        <v>14</v>
      </c>
    </row>
    <row r="52" spans="1:14">
      <c r="K52" t="s">
        <v>44</v>
      </c>
      <c r="L52">
        <v>1</v>
      </c>
      <c r="M52">
        <v>93</v>
      </c>
      <c r="N52">
        <v>94</v>
      </c>
    </row>
    <row r="53" spans="1:14">
      <c r="K53" t="s">
        <v>44</v>
      </c>
      <c r="L53">
        <v>0</v>
      </c>
      <c r="M53">
        <v>95</v>
      </c>
      <c r="N53">
        <v>95</v>
      </c>
    </row>
    <row r="54" spans="1:14">
      <c r="K54" t="s">
        <v>44</v>
      </c>
      <c r="L54">
        <v>1</v>
      </c>
      <c r="M54">
        <v>103</v>
      </c>
      <c r="N54">
        <v>104</v>
      </c>
    </row>
    <row r="55" spans="1:14">
      <c r="K55" t="s">
        <v>44</v>
      </c>
      <c r="L55">
        <v>2</v>
      </c>
      <c r="M55">
        <v>78</v>
      </c>
      <c r="N55">
        <v>80</v>
      </c>
    </row>
    <row r="56" spans="1:14">
      <c r="K56" t="s">
        <v>44</v>
      </c>
      <c r="L56">
        <v>1</v>
      </c>
      <c r="M56">
        <v>99</v>
      </c>
      <c r="N56">
        <v>100</v>
      </c>
    </row>
    <row r="57" spans="1:14">
      <c r="K57" t="s">
        <v>227</v>
      </c>
      <c r="L57">
        <v>4</v>
      </c>
      <c r="M57">
        <v>73</v>
      </c>
      <c r="N57">
        <v>77</v>
      </c>
    </row>
    <row r="58" spans="1:14">
      <c r="K58" t="s">
        <v>227</v>
      </c>
      <c r="L58">
        <v>4</v>
      </c>
      <c r="M58">
        <v>64</v>
      </c>
      <c r="N58">
        <v>68</v>
      </c>
    </row>
    <row r="59" spans="1:14">
      <c r="K59" t="s">
        <v>227</v>
      </c>
      <c r="L59">
        <v>3</v>
      </c>
      <c r="M59">
        <v>56</v>
      </c>
      <c r="N59">
        <v>59</v>
      </c>
    </row>
    <row r="60" spans="1:14">
      <c r="K60" t="s">
        <v>227</v>
      </c>
      <c r="L60">
        <v>4</v>
      </c>
      <c r="M60">
        <v>53</v>
      </c>
      <c r="N60">
        <v>57</v>
      </c>
    </row>
    <row r="61" spans="1:14">
      <c r="K61" t="s">
        <v>227</v>
      </c>
      <c r="L61">
        <v>5</v>
      </c>
      <c r="M61">
        <v>45</v>
      </c>
      <c r="N61">
        <v>50</v>
      </c>
    </row>
  </sheetData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AD80"/>
  <sheetViews>
    <sheetView topLeftCell="A46" zoomScale="70" zoomScaleNormal="70" workbookViewId="0">
      <selection activeCell="N77" sqref="N77"/>
    </sheetView>
  </sheetViews>
  <sheetFormatPr defaultRowHeight="15"/>
  <cols>
    <col min="1" max="1" width="20" customWidth="1"/>
    <col min="3" max="3" width="16.7109375" customWidth="1"/>
    <col min="4" max="4" width="9.140625" style="4"/>
    <col min="5" max="5" width="13" style="4" customWidth="1"/>
    <col min="6" max="6" width="9.140625" style="4"/>
    <col min="15" max="15" width="11.5703125" customWidth="1"/>
    <col min="16" max="16" width="22.28515625" customWidth="1"/>
    <col min="17" max="17" width="11.7109375" customWidth="1"/>
    <col min="18" max="18" width="12.42578125" customWidth="1"/>
    <col min="21" max="21" width="12.42578125" customWidth="1"/>
    <col min="22" max="22" width="11.140625" customWidth="1"/>
    <col min="23" max="23" width="19.140625" customWidth="1"/>
  </cols>
  <sheetData>
    <row r="1" spans="1:25">
      <c r="A1" s="110"/>
      <c r="B1" s="110"/>
      <c r="C1" s="110"/>
      <c r="G1" s="110"/>
    </row>
    <row r="2" spans="1:25" ht="9.75" customHeight="1">
      <c r="A2" s="111"/>
      <c r="B2" s="111"/>
      <c r="C2" s="111"/>
      <c r="D2" s="11"/>
      <c r="E2" s="11"/>
      <c r="F2" s="11"/>
      <c r="G2" s="111"/>
      <c r="H2" s="12"/>
    </row>
    <row r="3" spans="1:25" hidden="1">
      <c r="A3" s="111"/>
      <c r="B3" s="111"/>
      <c r="C3" s="111"/>
      <c r="D3" s="11"/>
      <c r="E3" s="11"/>
      <c r="F3" s="11"/>
      <c r="G3" s="111"/>
      <c r="H3" s="12"/>
    </row>
    <row r="4" spans="1:25" ht="30.75" customHeight="1">
      <c r="A4" s="131" t="s">
        <v>241</v>
      </c>
      <c r="B4" s="132" t="s">
        <v>237</v>
      </c>
      <c r="C4" s="132" t="s">
        <v>13</v>
      </c>
      <c r="D4" s="130" t="s">
        <v>239</v>
      </c>
      <c r="E4" s="130" t="s">
        <v>268</v>
      </c>
      <c r="F4" s="130" t="s">
        <v>238</v>
      </c>
      <c r="G4" s="132" t="s">
        <v>240</v>
      </c>
      <c r="H4" s="130" t="s">
        <v>247</v>
      </c>
      <c r="I4" s="130" t="s">
        <v>248</v>
      </c>
      <c r="J4" s="130" t="s">
        <v>249</v>
      </c>
      <c r="K4" s="130" t="s">
        <v>250</v>
      </c>
      <c r="L4" s="12"/>
      <c r="M4" s="12"/>
      <c r="N4" s="119" t="s">
        <v>263</v>
      </c>
      <c r="O4" s="109" t="s">
        <v>237</v>
      </c>
      <c r="P4" s="109" t="s">
        <v>13</v>
      </c>
      <c r="Q4" s="112" t="s">
        <v>247</v>
      </c>
      <c r="R4" s="112" t="s">
        <v>248</v>
      </c>
      <c r="S4" s="112" t="s">
        <v>249</v>
      </c>
      <c r="T4" s="12" t="s">
        <v>250</v>
      </c>
      <c r="W4" s="112" t="s">
        <v>251</v>
      </c>
    </row>
    <row r="5" spans="1:25">
      <c r="A5" t="s">
        <v>235</v>
      </c>
      <c r="B5" t="s">
        <v>2</v>
      </c>
      <c r="C5" t="s">
        <v>242</v>
      </c>
      <c r="D5" s="4">
        <v>167</v>
      </c>
      <c r="E5" s="4">
        <v>0</v>
      </c>
      <c r="F5" s="4">
        <v>1</v>
      </c>
      <c r="G5" s="4">
        <v>0</v>
      </c>
      <c r="L5" s="12"/>
      <c r="M5" s="12"/>
      <c r="N5" s="11" t="s">
        <v>260</v>
      </c>
      <c r="O5" s="35" t="s">
        <v>2</v>
      </c>
      <c r="P5" s="35" t="s">
        <v>242</v>
      </c>
      <c r="Q5" s="11">
        <v>0</v>
      </c>
      <c r="R5" s="11">
        <v>1</v>
      </c>
      <c r="S5" s="12">
        <v>0</v>
      </c>
      <c r="T5">
        <v>0</v>
      </c>
    </row>
    <row r="6" spans="1:25">
      <c r="A6" t="s">
        <v>236</v>
      </c>
      <c r="B6" t="s">
        <v>2</v>
      </c>
      <c r="C6" t="s">
        <v>242</v>
      </c>
      <c r="D6" s="4">
        <v>123</v>
      </c>
      <c r="E6" s="4">
        <v>0</v>
      </c>
      <c r="F6" s="4">
        <v>1</v>
      </c>
      <c r="G6" s="4">
        <v>0</v>
      </c>
      <c r="L6" s="12"/>
      <c r="M6" s="12"/>
      <c r="N6" s="11" t="s">
        <v>260</v>
      </c>
      <c r="O6" s="35" t="s">
        <v>12</v>
      </c>
      <c r="P6" s="35" t="s">
        <v>132</v>
      </c>
      <c r="Q6" s="12">
        <v>0.98416666666666652</v>
      </c>
      <c r="R6" s="12">
        <v>6.6666666666666671E-3</v>
      </c>
      <c r="S6" s="12">
        <v>9.1666666666666667E-3</v>
      </c>
      <c r="T6" s="12">
        <v>2.1544527534078522E-2</v>
      </c>
    </row>
    <row r="7" spans="1:25">
      <c r="A7" t="s">
        <v>133</v>
      </c>
      <c r="B7" t="s">
        <v>2</v>
      </c>
      <c r="C7" t="s">
        <v>242</v>
      </c>
      <c r="D7" s="4">
        <v>310</v>
      </c>
      <c r="E7" s="4">
        <v>0</v>
      </c>
      <c r="F7" s="4">
        <v>1</v>
      </c>
      <c r="G7" s="4">
        <v>0</v>
      </c>
      <c r="L7" s="12"/>
      <c r="M7" s="12"/>
      <c r="N7" s="11" t="s">
        <v>260</v>
      </c>
      <c r="O7" s="35" t="s">
        <v>1</v>
      </c>
      <c r="P7" s="35" t="s">
        <v>134</v>
      </c>
      <c r="Q7" s="12">
        <v>0</v>
      </c>
      <c r="R7" s="12">
        <v>1</v>
      </c>
      <c r="S7" s="12">
        <v>0</v>
      </c>
      <c r="T7" s="12">
        <v>0</v>
      </c>
    </row>
    <row r="8" spans="1:25">
      <c r="A8" t="s">
        <v>154</v>
      </c>
      <c r="B8" t="s">
        <v>2</v>
      </c>
      <c r="C8" t="s">
        <v>242</v>
      </c>
      <c r="D8" s="4">
        <v>261</v>
      </c>
      <c r="E8" s="4">
        <v>0</v>
      </c>
      <c r="F8" s="4">
        <v>1</v>
      </c>
      <c r="G8" s="4">
        <v>0</v>
      </c>
      <c r="L8" s="12"/>
      <c r="M8" s="12"/>
      <c r="N8" s="11" t="s">
        <v>260</v>
      </c>
      <c r="O8" s="35" t="s">
        <v>11</v>
      </c>
      <c r="P8" s="35" t="s">
        <v>232</v>
      </c>
      <c r="Q8" s="11">
        <v>0.18588888888888888</v>
      </c>
      <c r="R8" s="11">
        <v>0.81611111111111112</v>
      </c>
      <c r="S8" s="12">
        <v>0</v>
      </c>
      <c r="T8" s="12">
        <v>0.25966248748598125</v>
      </c>
      <c r="W8" s="116" t="s">
        <v>256</v>
      </c>
      <c r="X8" s="10" t="s">
        <v>25</v>
      </c>
    </row>
    <row r="9" spans="1:25">
      <c r="A9" t="s">
        <v>10</v>
      </c>
      <c r="B9" t="s">
        <v>2</v>
      </c>
      <c r="C9" t="s">
        <v>242</v>
      </c>
      <c r="D9" s="4">
        <v>507</v>
      </c>
      <c r="E9" s="4">
        <v>0</v>
      </c>
      <c r="F9" s="4">
        <v>1</v>
      </c>
      <c r="G9" s="4">
        <v>0</v>
      </c>
      <c r="L9" s="12"/>
      <c r="M9" s="12"/>
      <c r="N9" s="11" t="s">
        <v>260</v>
      </c>
      <c r="O9" s="35" t="s">
        <v>243</v>
      </c>
      <c r="P9" s="35" t="s">
        <v>244</v>
      </c>
      <c r="Q9" s="12">
        <v>0.32813208168642954</v>
      </c>
      <c r="R9" s="12">
        <v>0.6535345849802372</v>
      </c>
      <c r="S9" s="12">
        <v>2.6666666666666668E-2</v>
      </c>
      <c r="T9" s="12">
        <v>0.33176058372052797</v>
      </c>
      <c r="W9" s="10" t="s">
        <v>252</v>
      </c>
      <c r="X9" s="10">
        <f>TTEST(E23:E28,E29:E34,1,3)</f>
        <v>0.21430008984431015</v>
      </c>
    </row>
    <row r="10" spans="1:25">
      <c r="A10" t="s">
        <v>26</v>
      </c>
      <c r="B10" t="s">
        <v>2</v>
      </c>
      <c r="C10" t="s">
        <v>242</v>
      </c>
      <c r="D10" s="4">
        <v>367</v>
      </c>
      <c r="E10" s="4">
        <v>0</v>
      </c>
      <c r="F10" s="4">
        <v>1</v>
      </c>
      <c r="G10" s="4">
        <v>0</v>
      </c>
      <c r="H10">
        <f>AVERAGE(E5:E10)</f>
        <v>0</v>
      </c>
      <c r="I10">
        <f>AVERAGE(F5:F10)</f>
        <v>1</v>
      </c>
      <c r="J10">
        <f>AVERAGE(G5:G10)</f>
        <v>0</v>
      </c>
      <c r="K10">
        <f>STDEV(E5:E10)</f>
        <v>0</v>
      </c>
      <c r="L10" s="12"/>
      <c r="M10" s="12"/>
      <c r="N10" s="11" t="s">
        <v>165</v>
      </c>
      <c r="O10" s="35" t="s">
        <v>19</v>
      </c>
      <c r="P10" s="35" t="s">
        <v>244</v>
      </c>
      <c r="Q10">
        <v>0.79698446542796209</v>
      </c>
      <c r="R10">
        <v>0.203015534572038</v>
      </c>
      <c r="S10">
        <v>0</v>
      </c>
      <c r="T10">
        <v>0.1139383147266779</v>
      </c>
      <c r="W10" s="10" t="s">
        <v>253</v>
      </c>
      <c r="X10" s="10">
        <f>TTEST(E23:E28,E35:E36,1,3)</f>
        <v>3.4969839583568326E-3</v>
      </c>
    </row>
    <row r="11" spans="1:25">
      <c r="A11" t="s">
        <v>235</v>
      </c>
      <c r="B11" t="s">
        <v>12</v>
      </c>
      <c r="C11" t="s">
        <v>132</v>
      </c>
      <c r="D11" s="4">
        <v>146</v>
      </c>
      <c r="E11" s="4">
        <v>0.98</v>
      </c>
      <c r="F11" s="4">
        <v>0.02</v>
      </c>
      <c r="G11" s="4">
        <v>0</v>
      </c>
      <c r="L11" s="12"/>
      <c r="M11" s="12"/>
      <c r="N11" s="11" t="s">
        <v>165</v>
      </c>
      <c r="O11" s="35" t="s">
        <v>159</v>
      </c>
      <c r="P11" s="35" t="s">
        <v>245</v>
      </c>
      <c r="Q11">
        <v>1</v>
      </c>
      <c r="R11">
        <v>0</v>
      </c>
      <c r="S11">
        <v>0.89</v>
      </c>
      <c r="T11">
        <v>0.15556349186104046</v>
      </c>
      <c r="W11" s="10" t="s">
        <v>254</v>
      </c>
      <c r="X11" s="10">
        <f>TTEST(E11:E16,E37:E38,1,3)+TTEST(E11:E16,E37:E38,2,3)</f>
        <v>0.19759577442195533</v>
      </c>
    </row>
    <row r="12" spans="1:25">
      <c r="A12" t="s">
        <v>236</v>
      </c>
      <c r="B12" t="s">
        <v>12</v>
      </c>
      <c r="C12" t="s">
        <v>132</v>
      </c>
      <c r="D12" s="4">
        <v>196</v>
      </c>
      <c r="E12" s="4">
        <v>0.98</v>
      </c>
      <c r="F12" s="4">
        <v>0.02</v>
      </c>
      <c r="G12" s="4">
        <v>0</v>
      </c>
      <c r="L12" s="12"/>
      <c r="M12" s="12"/>
      <c r="N12" s="11" t="s">
        <v>165</v>
      </c>
      <c r="O12" s="35" t="s">
        <v>59</v>
      </c>
      <c r="P12" s="35" t="s">
        <v>245</v>
      </c>
      <c r="Q12">
        <v>1</v>
      </c>
      <c r="R12">
        <v>0</v>
      </c>
      <c r="S12">
        <v>0.76</v>
      </c>
      <c r="T12">
        <v>9.8994949366116664E-2</v>
      </c>
      <c r="W12" s="10" t="s">
        <v>255</v>
      </c>
      <c r="X12" s="10">
        <f>TTEST(E11:E16,E39:E40,2,3)</f>
        <v>0.13173051628130356</v>
      </c>
    </row>
    <row r="13" spans="1:25">
      <c r="A13" t="s">
        <v>133</v>
      </c>
      <c r="B13" t="s">
        <v>12</v>
      </c>
      <c r="C13" t="s">
        <v>132</v>
      </c>
      <c r="D13" s="4">
        <v>251</v>
      </c>
      <c r="E13" s="4">
        <v>1</v>
      </c>
      <c r="F13" s="4">
        <v>0</v>
      </c>
      <c r="G13" s="4">
        <v>0</v>
      </c>
      <c r="L13" s="12"/>
      <c r="M13" s="12"/>
      <c r="N13" s="11" t="s">
        <v>261</v>
      </c>
      <c r="O13" s="35" t="s">
        <v>162</v>
      </c>
      <c r="P13" s="35" t="s">
        <v>246</v>
      </c>
      <c r="Q13">
        <v>0</v>
      </c>
      <c r="R13">
        <v>0</v>
      </c>
      <c r="S13">
        <v>1</v>
      </c>
      <c r="T13" t="s">
        <v>61</v>
      </c>
    </row>
    <row r="14" spans="1:25">
      <c r="A14" t="s">
        <v>154</v>
      </c>
      <c r="B14" t="s">
        <v>12</v>
      </c>
      <c r="C14" t="s">
        <v>132</v>
      </c>
      <c r="D14" s="4">
        <v>325</v>
      </c>
      <c r="E14" s="4">
        <v>0.94499999999999995</v>
      </c>
      <c r="F14" s="4">
        <v>0</v>
      </c>
      <c r="G14">
        <v>5.5E-2</v>
      </c>
      <c r="L14" s="12"/>
      <c r="M14" s="12"/>
      <c r="N14" s="12"/>
      <c r="O14" s="12"/>
      <c r="P14" s="12"/>
      <c r="T14" s="12"/>
    </row>
    <row r="15" spans="1:25">
      <c r="A15" t="s">
        <v>10</v>
      </c>
      <c r="B15" t="s">
        <v>12</v>
      </c>
      <c r="C15" t="s">
        <v>132</v>
      </c>
      <c r="D15" s="4">
        <v>251</v>
      </c>
      <c r="E15" s="4">
        <v>1</v>
      </c>
      <c r="F15" s="4">
        <v>0</v>
      </c>
      <c r="G15" s="4">
        <v>0</v>
      </c>
      <c r="L15" s="12"/>
      <c r="M15" s="12"/>
      <c r="N15" s="12"/>
      <c r="O15" s="12"/>
      <c r="P15" s="12"/>
      <c r="T15" s="12"/>
    </row>
    <row r="16" spans="1:25">
      <c r="A16" t="s">
        <v>26</v>
      </c>
      <c r="B16" t="s">
        <v>12</v>
      </c>
      <c r="C16" t="s">
        <v>132</v>
      </c>
      <c r="D16" s="4">
        <v>251</v>
      </c>
      <c r="E16" s="4">
        <v>1</v>
      </c>
      <c r="F16" s="4">
        <v>0</v>
      </c>
      <c r="G16" s="4">
        <v>0</v>
      </c>
      <c r="H16">
        <f>AVERAGE(E11:E16)</f>
        <v>0.98416666666666652</v>
      </c>
      <c r="I16">
        <f>AVERAGE(F11:F16)</f>
        <v>6.6666666666666671E-3</v>
      </c>
      <c r="J16">
        <f>AVERAGE(G11:G16)</f>
        <v>9.1666666666666667E-3</v>
      </c>
      <c r="K16">
        <f>STDEV(E11:E16)</f>
        <v>2.1544527534078522E-2</v>
      </c>
      <c r="L16" s="12"/>
      <c r="M16" s="12"/>
      <c r="N16" s="114" t="s">
        <v>237</v>
      </c>
      <c r="O16" s="114" t="s">
        <v>247</v>
      </c>
      <c r="P16" s="114" t="s">
        <v>250</v>
      </c>
      <c r="S16" s="114" t="s">
        <v>237</v>
      </c>
      <c r="T16" s="114" t="s">
        <v>247</v>
      </c>
      <c r="U16" s="114" t="s">
        <v>250</v>
      </c>
      <c r="W16" s="114" t="s">
        <v>237</v>
      </c>
      <c r="X16" s="114" t="s">
        <v>247</v>
      </c>
      <c r="Y16" s="114" t="s">
        <v>250</v>
      </c>
    </row>
    <row r="17" spans="1:25">
      <c r="A17" t="s">
        <v>235</v>
      </c>
      <c r="B17" t="s">
        <v>1</v>
      </c>
      <c r="C17" t="s">
        <v>134</v>
      </c>
      <c r="D17" s="4">
        <v>273</v>
      </c>
      <c r="E17" s="4">
        <v>0</v>
      </c>
      <c r="F17" s="4">
        <v>1</v>
      </c>
      <c r="G17" s="4">
        <v>0</v>
      </c>
      <c r="L17" s="12"/>
      <c r="M17" s="11" t="s">
        <v>260</v>
      </c>
      <c r="N17" s="35" t="s">
        <v>2</v>
      </c>
      <c r="O17" s="113">
        <v>0</v>
      </c>
      <c r="P17" s="35">
        <v>0</v>
      </c>
      <c r="S17" s="35" t="s">
        <v>2</v>
      </c>
      <c r="T17" s="113">
        <v>0</v>
      </c>
      <c r="U17" s="35">
        <v>0</v>
      </c>
      <c r="W17" s="35" t="s">
        <v>2</v>
      </c>
      <c r="X17" s="113">
        <v>0</v>
      </c>
      <c r="Y17" s="35">
        <v>0</v>
      </c>
    </row>
    <row r="18" spans="1:25">
      <c r="A18" t="s">
        <v>236</v>
      </c>
      <c r="B18" t="s">
        <v>1</v>
      </c>
      <c r="C18" t="s">
        <v>231</v>
      </c>
      <c r="D18" s="4">
        <v>207</v>
      </c>
      <c r="E18" s="4">
        <v>0</v>
      </c>
      <c r="F18" s="4">
        <v>1</v>
      </c>
      <c r="G18" s="4">
        <v>0</v>
      </c>
      <c r="L18" s="12"/>
      <c r="M18" s="11" t="s">
        <v>260</v>
      </c>
      <c r="N18" s="35" t="s">
        <v>12</v>
      </c>
      <c r="O18" s="35">
        <v>0.98416666666666652</v>
      </c>
      <c r="P18" s="35">
        <v>2.1544527534078522E-2</v>
      </c>
      <c r="S18" s="35" t="s">
        <v>12</v>
      </c>
      <c r="T18" s="35">
        <v>0.98416666666666652</v>
      </c>
      <c r="U18" s="35">
        <v>2.1544527534078522E-2</v>
      </c>
      <c r="W18" s="35" t="s">
        <v>12</v>
      </c>
      <c r="X18" s="35">
        <v>0.98416666666666652</v>
      </c>
      <c r="Y18" s="35">
        <v>2.1544527534078522E-2</v>
      </c>
    </row>
    <row r="19" spans="1:25">
      <c r="A19" t="s">
        <v>133</v>
      </c>
      <c r="B19" t="s">
        <v>1</v>
      </c>
      <c r="C19" t="s">
        <v>231</v>
      </c>
      <c r="D19" s="4">
        <v>147</v>
      </c>
      <c r="E19" s="4">
        <v>0</v>
      </c>
      <c r="F19" s="4">
        <v>1</v>
      </c>
      <c r="G19" s="4">
        <v>0</v>
      </c>
      <c r="L19" s="12"/>
      <c r="M19" s="11" t="s">
        <v>260</v>
      </c>
      <c r="N19" s="35" t="s">
        <v>1</v>
      </c>
      <c r="O19" s="35">
        <v>0</v>
      </c>
      <c r="P19" s="35">
        <v>0</v>
      </c>
      <c r="S19" s="35" t="s">
        <v>1</v>
      </c>
      <c r="T19" s="35">
        <v>0</v>
      </c>
      <c r="U19" s="35">
        <v>0</v>
      </c>
      <c r="W19" s="35" t="s">
        <v>159</v>
      </c>
      <c r="X19" s="35">
        <v>1</v>
      </c>
      <c r="Y19" s="35">
        <v>0</v>
      </c>
    </row>
    <row r="20" spans="1:25">
      <c r="A20" t="s">
        <v>154</v>
      </c>
      <c r="B20" t="s">
        <v>1</v>
      </c>
      <c r="C20" t="s">
        <v>134</v>
      </c>
      <c r="D20" s="4">
        <v>283</v>
      </c>
      <c r="E20" s="4">
        <v>0</v>
      </c>
      <c r="F20" s="4">
        <v>1</v>
      </c>
      <c r="G20" s="4">
        <v>0</v>
      </c>
      <c r="L20" s="12"/>
      <c r="M20" s="11" t="s">
        <v>260</v>
      </c>
      <c r="N20" s="35" t="s">
        <v>11</v>
      </c>
      <c r="O20" s="113">
        <v>0.18588888888888888</v>
      </c>
      <c r="P20" s="35">
        <v>0.25966248748598125</v>
      </c>
      <c r="S20" s="35" t="s">
        <v>11</v>
      </c>
      <c r="T20" s="113">
        <v>0.18588888888888888</v>
      </c>
      <c r="U20" s="35">
        <v>0.25966248748598125</v>
      </c>
      <c r="W20" s="35" t="s">
        <v>59</v>
      </c>
      <c r="X20" s="35">
        <v>1</v>
      </c>
      <c r="Y20" s="35">
        <v>0</v>
      </c>
    </row>
    <row r="21" spans="1:25">
      <c r="A21" t="s">
        <v>10</v>
      </c>
      <c r="B21" t="s">
        <v>1</v>
      </c>
      <c r="C21" t="s">
        <v>134</v>
      </c>
      <c r="D21" s="4">
        <v>266</v>
      </c>
      <c r="E21" s="4">
        <v>0</v>
      </c>
      <c r="F21" s="4">
        <v>1</v>
      </c>
      <c r="G21" s="4">
        <v>0</v>
      </c>
      <c r="L21" s="12"/>
      <c r="M21" s="11" t="s">
        <v>260</v>
      </c>
      <c r="N21" s="35" t="s">
        <v>243</v>
      </c>
      <c r="O21" s="35">
        <v>0.32813208168642954</v>
      </c>
      <c r="P21" s="35">
        <v>0.33176058372052797</v>
      </c>
      <c r="S21" s="35" t="s">
        <v>243</v>
      </c>
      <c r="T21" s="35">
        <v>0.32813208168642954</v>
      </c>
      <c r="U21" s="35">
        <v>0.33176058372052797</v>
      </c>
      <c r="W21" s="35"/>
      <c r="X21" s="35"/>
      <c r="Y21" s="35"/>
    </row>
    <row r="22" spans="1:25">
      <c r="A22" t="s">
        <v>26</v>
      </c>
      <c r="B22" t="s">
        <v>1</v>
      </c>
      <c r="C22" t="s">
        <v>134</v>
      </c>
      <c r="D22" s="4">
        <v>293</v>
      </c>
      <c r="E22" s="4">
        <v>0</v>
      </c>
      <c r="F22" s="4">
        <v>1</v>
      </c>
      <c r="G22" s="4">
        <v>0</v>
      </c>
      <c r="H22">
        <f>AVERAGE(E17:E22)</f>
        <v>0</v>
      </c>
      <c r="I22">
        <f>AVERAGE(F17:F22)</f>
        <v>1</v>
      </c>
      <c r="J22">
        <f>AVERAGE(G17:G22)</f>
        <v>0</v>
      </c>
      <c r="K22">
        <f>STDEV(E17:E22)</f>
        <v>0</v>
      </c>
      <c r="L22" s="12"/>
      <c r="M22" s="11" t="s">
        <v>165</v>
      </c>
      <c r="N22" s="35" t="s">
        <v>19</v>
      </c>
      <c r="O22" s="35">
        <v>0.79698446542796209</v>
      </c>
      <c r="P22" s="35">
        <v>0.1139383147266779</v>
      </c>
      <c r="S22" s="115" t="s">
        <v>19</v>
      </c>
      <c r="T22" s="115">
        <v>0.79698446542796209</v>
      </c>
      <c r="U22" s="115">
        <v>0.1139383147266779</v>
      </c>
    </row>
    <row r="23" spans="1:25">
      <c r="A23" t="s">
        <v>235</v>
      </c>
      <c r="B23" t="s">
        <v>11</v>
      </c>
      <c r="C23" t="s">
        <v>232</v>
      </c>
      <c r="D23" s="4">
        <v>81</v>
      </c>
      <c r="E23" s="4">
        <v>0.55000000000000004</v>
      </c>
      <c r="F23" s="4">
        <v>0.45</v>
      </c>
      <c r="G23" s="4">
        <v>0</v>
      </c>
      <c r="L23" s="12"/>
      <c r="M23" s="11" t="s">
        <v>165</v>
      </c>
      <c r="N23" s="35" t="s">
        <v>159</v>
      </c>
      <c r="O23" s="35">
        <v>1</v>
      </c>
      <c r="P23" s="35">
        <v>0</v>
      </c>
      <c r="S23" s="12"/>
      <c r="T23" s="12"/>
      <c r="U23" s="12"/>
    </row>
    <row r="24" spans="1:25">
      <c r="A24" t="s">
        <v>236</v>
      </c>
      <c r="B24" t="s">
        <v>11</v>
      </c>
      <c r="C24" t="s">
        <v>232</v>
      </c>
      <c r="D24" s="4">
        <v>196</v>
      </c>
      <c r="E24" s="4">
        <v>0.49</v>
      </c>
      <c r="F24" s="4">
        <v>0.52</v>
      </c>
      <c r="G24" s="4">
        <v>0</v>
      </c>
      <c r="L24" s="12"/>
      <c r="M24" s="11" t="s">
        <v>165</v>
      </c>
      <c r="N24" s="35" t="s">
        <v>59</v>
      </c>
      <c r="O24" s="35">
        <v>1</v>
      </c>
      <c r="P24" s="35">
        <v>0</v>
      </c>
      <c r="S24" s="12"/>
      <c r="T24" s="12"/>
      <c r="U24" s="12"/>
    </row>
    <row r="25" spans="1:25">
      <c r="A25" t="s">
        <v>133</v>
      </c>
      <c r="B25" t="s">
        <v>11</v>
      </c>
      <c r="C25" t="s">
        <v>143</v>
      </c>
      <c r="D25" s="4">
        <v>302</v>
      </c>
      <c r="E25" s="4">
        <v>0.01</v>
      </c>
      <c r="F25" s="4">
        <v>0.99</v>
      </c>
      <c r="G25" s="4">
        <v>0</v>
      </c>
      <c r="L25" s="12"/>
      <c r="M25" s="11" t="s">
        <v>165</v>
      </c>
      <c r="N25" s="35" t="s">
        <v>162</v>
      </c>
      <c r="O25" s="35">
        <v>0.5</v>
      </c>
      <c r="P25" s="35" t="s">
        <v>61</v>
      </c>
      <c r="S25" s="12"/>
      <c r="T25" s="12"/>
      <c r="U25" s="12"/>
    </row>
    <row r="26" spans="1:25">
      <c r="A26" t="s">
        <v>154</v>
      </c>
      <c r="B26" t="s">
        <v>11</v>
      </c>
      <c r="C26" t="s">
        <v>143</v>
      </c>
      <c r="D26" s="4">
        <v>261</v>
      </c>
      <c r="E26" s="4">
        <v>8.0000000000000002E-3</v>
      </c>
      <c r="F26" s="4">
        <v>0.99199999999999999</v>
      </c>
      <c r="G26" s="4">
        <v>0</v>
      </c>
      <c r="L26" s="12"/>
      <c r="M26" s="11" t="s">
        <v>165</v>
      </c>
      <c r="N26" s="118" t="s">
        <v>262</v>
      </c>
      <c r="O26" s="118">
        <v>0.5</v>
      </c>
      <c r="P26" s="118" t="s">
        <v>61</v>
      </c>
      <c r="Q26" s="12"/>
      <c r="R26" s="12"/>
      <c r="S26" s="12"/>
      <c r="T26" s="12"/>
    </row>
    <row r="27" spans="1:25">
      <c r="A27" t="s">
        <v>10</v>
      </c>
      <c r="B27" t="s">
        <v>11</v>
      </c>
      <c r="C27" t="s">
        <v>232</v>
      </c>
      <c r="D27" s="4">
        <v>289</v>
      </c>
      <c r="E27" s="4">
        <v>2.4E-2</v>
      </c>
      <c r="F27" s="4">
        <v>0.97799999999999998</v>
      </c>
      <c r="G27" s="4">
        <v>0</v>
      </c>
      <c r="L27" s="12"/>
      <c r="M27" s="12"/>
      <c r="N27" s="11"/>
      <c r="O27" s="11"/>
      <c r="P27" s="11"/>
      <c r="Q27" s="11"/>
      <c r="R27" s="11"/>
      <c r="S27" s="11"/>
      <c r="T27" s="11"/>
    </row>
    <row r="28" spans="1:25">
      <c r="A28" t="s">
        <v>26</v>
      </c>
      <c r="B28" t="s">
        <v>11</v>
      </c>
      <c r="C28" t="s">
        <v>232</v>
      </c>
      <c r="D28" s="4">
        <v>150</v>
      </c>
      <c r="E28" s="4">
        <v>3.3333333333333298E-2</v>
      </c>
      <c r="F28" s="4">
        <v>0.96666666666666701</v>
      </c>
      <c r="G28" s="4">
        <v>0</v>
      </c>
      <c r="H28">
        <f>AVERAGE(E23:E28)</f>
        <v>0.18588888888888888</v>
      </c>
      <c r="I28">
        <f>AVERAGE(F23:F28)</f>
        <v>0.81611111111111112</v>
      </c>
      <c r="J28">
        <f>AVERAGE(G23:G28)</f>
        <v>0</v>
      </c>
      <c r="K28">
        <f>STDEV(E23:E28)</f>
        <v>0.25966248748598125</v>
      </c>
      <c r="L28" s="12"/>
      <c r="M28" s="12"/>
      <c r="N28" s="12"/>
      <c r="O28" s="12"/>
      <c r="P28" s="12"/>
    </row>
    <row r="29" spans="1:25">
      <c r="A29" t="s">
        <v>235</v>
      </c>
      <c r="B29" t="s">
        <v>243</v>
      </c>
      <c r="C29" t="s">
        <v>244</v>
      </c>
      <c r="D29" s="4">
        <v>54</v>
      </c>
      <c r="E29" s="4">
        <v>0.46</v>
      </c>
      <c r="F29" s="4">
        <v>0.4</v>
      </c>
      <c r="G29">
        <v>0.13</v>
      </c>
      <c r="L29" s="12"/>
      <c r="M29" s="12"/>
      <c r="N29" s="12"/>
      <c r="O29" s="12"/>
      <c r="P29" s="12"/>
      <c r="Q29" s="11"/>
      <c r="R29" s="11"/>
      <c r="S29" s="12"/>
      <c r="T29" s="11"/>
    </row>
    <row r="30" spans="1:25">
      <c r="A30" t="s">
        <v>236</v>
      </c>
      <c r="B30" t="s">
        <v>243</v>
      </c>
      <c r="C30" t="s">
        <v>244</v>
      </c>
      <c r="D30" s="4">
        <v>105</v>
      </c>
      <c r="E30" s="4">
        <v>0.91</v>
      </c>
      <c r="F30" s="4">
        <v>0.12</v>
      </c>
      <c r="G30">
        <v>0.03</v>
      </c>
      <c r="L30" s="12"/>
      <c r="M30" s="12"/>
      <c r="N30" s="12"/>
      <c r="O30" s="12"/>
      <c r="P30" s="12"/>
      <c r="Q30" s="11"/>
      <c r="R30" s="11"/>
      <c r="S30" s="12"/>
      <c r="T30" s="12"/>
    </row>
    <row r="31" spans="1:25">
      <c r="A31" t="s">
        <v>133</v>
      </c>
      <c r="B31" t="s">
        <v>18</v>
      </c>
      <c r="C31" t="s">
        <v>244</v>
      </c>
      <c r="D31" s="4">
        <v>157</v>
      </c>
      <c r="E31" s="4">
        <v>6.4000000000000001E-2</v>
      </c>
      <c r="F31" s="4">
        <v>0.93600000000000005</v>
      </c>
      <c r="G31" s="4">
        <v>0</v>
      </c>
      <c r="L31" s="12"/>
      <c r="M31" s="12"/>
      <c r="N31" s="12"/>
      <c r="O31" s="12"/>
      <c r="P31" s="12"/>
      <c r="Q31" s="11"/>
      <c r="R31" s="11"/>
      <c r="S31" s="13"/>
      <c r="T31" s="12"/>
    </row>
    <row r="32" spans="1:25">
      <c r="A32" t="s">
        <v>154</v>
      </c>
      <c r="B32" t="s">
        <v>18</v>
      </c>
      <c r="C32" t="s">
        <v>244</v>
      </c>
      <c r="D32" s="4">
        <v>206</v>
      </c>
      <c r="E32" s="4">
        <v>0.03</v>
      </c>
      <c r="F32" s="4">
        <v>0.97</v>
      </c>
      <c r="G32" s="4">
        <v>0</v>
      </c>
      <c r="L32" s="12"/>
      <c r="M32" s="12"/>
      <c r="N32" s="12"/>
      <c r="O32" s="12"/>
      <c r="P32" s="12"/>
      <c r="Q32" s="11"/>
      <c r="R32" s="11"/>
      <c r="S32" s="12"/>
      <c r="T32" s="12"/>
    </row>
    <row r="33" spans="1:20">
      <c r="A33" t="s">
        <v>10</v>
      </c>
      <c r="B33" t="s">
        <v>18</v>
      </c>
      <c r="C33" t="s">
        <v>244</v>
      </c>
      <c r="D33" s="4">
        <v>240</v>
      </c>
      <c r="E33" s="4">
        <v>0.36249999999999999</v>
      </c>
      <c r="F33" s="4">
        <v>0.63749999999999996</v>
      </c>
      <c r="G33" s="4">
        <v>0</v>
      </c>
      <c r="L33" s="12"/>
      <c r="M33" s="12"/>
      <c r="N33" s="12"/>
      <c r="O33" s="12"/>
      <c r="P33" s="12"/>
      <c r="Q33" s="11"/>
      <c r="R33" s="11"/>
      <c r="S33" s="12"/>
      <c r="T33" s="12"/>
    </row>
    <row r="34" spans="1:20">
      <c r="A34" t="s">
        <v>26</v>
      </c>
      <c r="B34" t="s">
        <v>18</v>
      </c>
      <c r="C34" t="s">
        <v>244</v>
      </c>
      <c r="D34" s="4">
        <v>253</v>
      </c>
      <c r="E34" s="4">
        <v>0.142292490118577</v>
      </c>
      <c r="F34" s="4">
        <v>0.85770750988142297</v>
      </c>
      <c r="G34" s="4">
        <v>0</v>
      </c>
      <c r="H34">
        <f>AVERAGE(E29:E34)</f>
        <v>0.32813208168642954</v>
      </c>
      <c r="I34">
        <f>AVERAGE(F29:F34)</f>
        <v>0.6535345849802372</v>
      </c>
      <c r="J34">
        <f>AVERAGE(G29:G34)</f>
        <v>2.6666666666666668E-2</v>
      </c>
      <c r="K34">
        <f>STDEV(E29:E34)</f>
        <v>0.33176058372052797</v>
      </c>
      <c r="L34" s="12"/>
      <c r="M34" s="12"/>
      <c r="N34" s="12"/>
      <c r="O34" s="12"/>
      <c r="P34" s="12"/>
    </row>
    <row r="35" spans="1:20">
      <c r="A35" t="s">
        <v>10</v>
      </c>
      <c r="B35" t="s">
        <v>19</v>
      </c>
      <c r="C35" t="s">
        <v>244</v>
      </c>
      <c r="D35" s="4">
        <v>98</v>
      </c>
      <c r="E35" s="4">
        <v>0.87755102040816302</v>
      </c>
      <c r="F35" s="4">
        <v>0.122448979591837</v>
      </c>
      <c r="G35" s="4">
        <v>0</v>
      </c>
      <c r="L35" s="12"/>
      <c r="M35" s="12"/>
      <c r="N35" s="12"/>
      <c r="O35" s="12"/>
      <c r="P35" s="12"/>
      <c r="Q35" s="12"/>
      <c r="R35" s="12"/>
      <c r="S35" s="12"/>
      <c r="T35" s="12"/>
    </row>
    <row r="36" spans="1:20">
      <c r="A36" t="s">
        <v>26</v>
      </c>
      <c r="B36" t="s">
        <v>19</v>
      </c>
      <c r="C36" t="s">
        <v>244</v>
      </c>
      <c r="D36" s="4">
        <v>134</v>
      </c>
      <c r="E36" s="4">
        <v>0.71641791044776104</v>
      </c>
      <c r="F36" s="4">
        <v>0.28358208955223901</v>
      </c>
      <c r="G36" s="4">
        <v>0</v>
      </c>
      <c r="H36">
        <f>AVERAGE(E35:E36)</f>
        <v>0.79698446542796209</v>
      </c>
      <c r="I36">
        <f>AVERAGE(F35:F36)</f>
        <v>0.203015534572038</v>
      </c>
      <c r="J36">
        <f>AVERAGE(G35:G36)</f>
        <v>0</v>
      </c>
      <c r="K36">
        <f>STDEV(E35:E36)</f>
        <v>0.1139383147266779</v>
      </c>
    </row>
    <row r="37" spans="1:20">
      <c r="A37" t="s">
        <v>133</v>
      </c>
      <c r="B37" t="s">
        <v>159</v>
      </c>
      <c r="C37" t="s">
        <v>245</v>
      </c>
      <c r="D37" s="4">
        <v>9</v>
      </c>
      <c r="E37" s="4">
        <v>1</v>
      </c>
      <c r="F37" s="4">
        <v>0</v>
      </c>
      <c r="G37" t="s">
        <v>264</v>
      </c>
    </row>
    <row r="38" spans="1:20">
      <c r="A38" t="s">
        <v>154</v>
      </c>
      <c r="B38" t="s">
        <v>159</v>
      </c>
      <c r="C38" t="s">
        <v>245</v>
      </c>
      <c r="D38" s="4">
        <v>20</v>
      </c>
      <c r="E38" s="4">
        <v>1</v>
      </c>
      <c r="F38" s="4">
        <v>0</v>
      </c>
      <c r="G38" t="s">
        <v>161</v>
      </c>
      <c r="H38">
        <f>AVERAGE(E37:E38)</f>
        <v>1</v>
      </c>
      <c r="I38">
        <f>AVERAGE(F37:F38)</f>
        <v>0</v>
      </c>
      <c r="J38">
        <v>0</v>
      </c>
      <c r="K38">
        <f>STDEV(E37:E38)</f>
        <v>0</v>
      </c>
    </row>
    <row r="39" spans="1:20">
      <c r="A39" t="s">
        <v>133</v>
      </c>
      <c r="B39" t="s">
        <v>59</v>
      </c>
      <c r="C39" t="s">
        <v>245</v>
      </c>
      <c r="D39" s="4">
        <v>29</v>
      </c>
      <c r="E39" s="4">
        <v>1</v>
      </c>
      <c r="F39" s="4">
        <v>0</v>
      </c>
      <c r="G39" t="s">
        <v>265</v>
      </c>
    </row>
    <row r="40" spans="1:20">
      <c r="A40" t="s">
        <v>154</v>
      </c>
      <c r="B40" t="s">
        <v>59</v>
      </c>
      <c r="C40" t="s">
        <v>245</v>
      </c>
      <c r="D40" s="4">
        <v>23</v>
      </c>
      <c r="E40" s="4">
        <v>1</v>
      </c>
      <c r="F40" s="4">
        <v>0</v>
      </c>
      <c r="G40" t="s">
        <v>164</v>
      </c>
      <c r="H40">
        <f>AVERAGE(E39:E40)</f>
        <v>1</v>
      </c>
      <c r="I40">
        <f>AVERAGE(F39:F40)</f>
        <v>0</v>
      </c>
      <c r="J40">
        <v>0</v>
      </c>
      <c r="K40">
        <f>STDEV(E39:E40)</f>
        <v>0</v>
      </c>
    </row>
    <row r="41" spans="1:20">
      <c r="A41" t="s">
        <v>133</v>
      </c>
      <c r="B41" t="s">
        <v>162</v>
      </c>
      <c r="C41" t="s">
        <v>246</v>
      </c>
      <c r="D41" s="120">
        <v>3</v>
      </c>
      <c r="E41" s="120">
        <v>0</v>
      </c>
      <c r="F41" s="120">
        <v>0</v>
      </c>
      <c r="G41" s="121" t="s">
        <v>160</v>
      </c>
      <c r="H41" s="121"/>
      <c r="I41" s="121"/>
      <c r="J41" s="121"/>
      <c r="K41" s="121"/>
    </row>
    <row r="42" spans="1:20">
      <c r="A42" t="s">
        <v>154</v>
      </c>
      <c r="B42" t="s">
        <v>162</v>
      </c>
      <c r="C42" t="s">
        <v>246</v>
      </c>
      <c r="D42" s="120">
        <v>7</v>
      </c>
      <c r="E42" s="120">
        <v>1</v>
      </c>
      <c r="F42" s="120">
        <v>0</v>
      </c>
      <c r="G42" s="122" t="s">
        <v>166</v>
      </c>
      <c r="H42" s="121">
        <f>AVERAGE(E41:E42)</f>
        <v>0.5</v>
      </c>
      <c r="I42" s="121">
        <f>AVERAGE(F41:F42)</f>
        <v>0</v>
      </c>
      <c r="J42" s="121">
        <v>0</v>
      </c>
      <c r="K42" s="121">
        <f>STDEV(E41:E42)</f>
        <v>0.70710678118654757</v>
      </c>
    </row>
    <row r="43" spans="1:20">
      <c r="A43" t="s">
        <v>133</v>
      </c>
      <c r="B43" t="s">
        <v>262</v>
      </c>
      <c r="C43" t="s">
        <v>246</v>
      </c>
      <c r="D43" s="120">
        <v>2</v>
      </c>
      <c r="E43" s="120">
        <v>1</v>
      </c>
      <c r="F43" s="120">
        <v>0</v>
      </c>
      <c r="G43" s="122" t="s">
        <v>261</v>
      </c>
      <c r="H43" s="121"/>
      <c r="I43" s="121"/>
      <c r="J43" s="121"/>
      <c r="K43" s="121"/>
    </row>
    <row r="44" spans="1:20">
      <c r="A44" t="s">
        <v>154</v>
      </c>
      <c r="B44" t="s">
        <v>262</v>
      </c>
      <c r="C44" t="s">
        <v>246</v>
      </c>
      <c r="D44" s="120">
        <v>0</v>
      </c>
      <c r="E44" s="120">
        <v>0</v>
      </c>
      <c r="F44" s="120">
        <v>0</v>
      </c>
      <c r="G44" s="120">
        <v>0</v>
      </c>
      <c r="H44" s="121">
        <v>0</v>
      </c>
      <c r="I44" s="121">
        <v>0</v>
      </c>
      <c r="J44" s="121">
        <v>0</v>
      </c>
      <c r="K44" s="121"/>
    </row>
    <row r="48" spans="1:20" ht="15.75">
      <c r="O48" s="106"/>
    </row>
    <row r="49" spans="1:30">
      <c r="T49" s="114" t="s">
        <v>237</v>
      </c>
      <c r="U49" s="114" t="s">
        <v>247</v>
      </c>
      <c r="V49" s="114" t="s">
        <v>250</v>
      </c>
      <c r="X49" s="114" t="s">
        <v>237</v>
      </c>
      <c r="Y49" s="114" t="s">
        <v>247</v>
      </c>
      <c r="AC49" s="114"/>
      <c r="AD49" s="114" t="s">
        <v>247</v>
      </c>
    </row>
    <row r="50" spans="1:30">
      <c r="R50" t="s">
        <v>24</v>
      </c>
      <c r="T50" s="35" t="s">
        <v>2</v>
      </c>
      <c r="U50">
        <v>0</v>
      </c>
      <c r="V50">
        <v>0</v>
      </c>
      <c r="X50" s="35" t="s">
        <v>2</v>
      </c>
      <c r="Y50">
        <v>0</v>
      </c>
      <c r="AC50" t="s">
        <v>2</v>
      </c>
      <c r="AD50">
        <v>0</v>
      </c>
    </row>
    <row r="51" spans="1:30">
      <c r="T51" s="35" t="s">
        <v>12</v>
      </c>
      <c r="U51">
        <v>0.98166666666666658</v>
      </c>
      <c r="V51">
        <v>3.1754264805428541E-2</v>
      </c>
      <c r="X51" s="35" t="s">
        <v>12</v>
      </c>
      <c r="Y51">
        <v>0.98166666666666658</v>
      </c>
      <c r="AC51" t="s">
        <v>278</v>
      </c>
      <c r="AD51">
        <v>0.98166666666666658</v>
      </c>
    </row>
    <row r="52" spans="1:30">
      <c r="T52" s="35" t="s">
        <v>1</v>
      </c>
      <c r="U52">
        <v>0</v>
      </c>
      <c r="V52">
        <v>0</v>
      </c>
      <c r="X52" s="35" t="s">
        <v>1</v>
      </c>
      <c r="Y52">
        <v>0</v>
      </c>
      <c r="AC52" t="s">
        <v>275</v>
      </c>
      <c r="AD52">
        <v>0</v>
      </c>
    </row>
    <row r="53" spans="1:30">
      <c r="T53" s="35" t="s">
        <v>11</v>
      </c>
      <c r="U53">
        <v>2.1777777777777767E-2</v>
      </c>
      <c r="V53">
        <v>1.2812031382577379E-2</v>
      </c>
      <c r="X53" s="35" t="s">
        <v>11</v>
      </c>
      <c r="Y53">
        <v>2.1777777777777767E-2</v>
      </c>
      <c r="AC53" t="s">
        <v>279</v>
      </c>
      <c r="AD53">
        <v>2.1777777777777767E-2</v>
      </c>
    </row>
    <row r="54" spans="1:30">
      <c r="T54" s="35" t="s">
        <v>243</v>
      </c>
      <c r="U54">
        <v>0.178264163372859</v>
      </c>
      <c r="V54">
        <v>0.16914352916246791</v>
      </c>
      <c r="X54" s="35" t="s">
        <v>243</v>
      </c>
      <c r="Y54">
        <v>0.178264163372859</v>
      </c>
      <c r="Z54">
        <f>AVERAGE(Y54:Y55)</f>
        <v>0.48762431440041054</v>
      </c>
      <c r="AC54" t="s">
        <v>280</v>
      </c>
      <c r="AD54">
        <v>0.48762431440041054</v>
      </c>
    </row>
    <row r="55" spans="1:30">
      <c r="T55" s="115" t="s">
        <v>19</v>
      </c>
      <c r="U55">
        <v>0.79698446542796209</v>
      </c>
      <c r="V55">
        <v>0.1139383147266779</v>
      </c>
      <c r="X55" s="115" t="s">
        <v>19</v>
      </c>
      <c r="Y55">
        <v>0.79698446542796209</v>
      </c>
    </row>
    <row r="57" spans="1:30" ht="15.75">
      <c r="P57" s="134"/>
    </row>
    <row r="61" spans="1:30" ht="45">
      <c r="C61" t="s">
        <v>271</v>
      </c>
      <c r="D61" s="130" t="s">
        <v>268</v>
      </c>
      <c r="E61" s="130" t="s">
        <v>238</v>
      </c>
      <c r="F61" s="4" t="s">
        <v>56</v>
      </c>
      <c r="G61" t="s">
        <v>272</v>
      </c>
      <c r="P61" t="s">
        <v>273</v>
      </c>
      <c r="Q61" t="s">
        <v>56</v>
      </c>
      <c r="R61" t="s">
        <v>272</v>
      </c>
      <c r="S61" t="s">
        <v>271</v>
      </c>
    </row>
    <row r="62" spans="1:30">
      <c r="A62" t="s">
        <v>11</v>
      </c>
      <c r="B62" t="s">
        <v>232</v>
      </c>
      <c r="C62" s="4">
        <v>289</v>
      </c>
      <c r="D62" s="4">
        <v>2.4E-2</v>
      </c>
      <c r="E62" s="4">
        <v>0.97799999999999998</v>
      </c>
      <c r="F62" s="4">
        <v>7</v>
      </c>
      <c r="G62" s="4">
        <v>282</v>
      </c>
      <c r="P62" t="s">
        <v>11</v>
      </c>
      <c r="Q62">
        <v>7</v>
      </c>
      <c r="R62">
        <v>282</v>
      </c>
      <c r="S62" s="4">
        <v>289</v>
      </c>
    </row>
    <row r="63" spans="1:30">
      <c r="A63" t="s">
        <v>11</v>
      </c>
      <c r="B63" t="s">
        <v>232</v>
      </c>
      <c r="C63" s="4">
        <v>150</v>
      </c>
      <c r="D63" s="4">
        <v>3.3333333333333298E-2</v>
      </c>
      <c r="E63" s="4">
        <v>0.96666666666666701</v>
      </c>
      <c r="F63" s="4">
        <v>5</v>
      </c>
      <c r="G63">
        <f>C63-F63</f>
        <v>145</v>
      </c>
      <c r="P63" t="s">
        <v>11</v>
      </c>
      <c r="Q63">
        <v>5</v>
      </c>
      <c r="R63">
        <v>145</v>
      </c>
      <c r="S63" s="4">
        <v>150</v>
      </c>
    </row>
    <row r="64" spans="1:30">
      <c r="A64" t="s">
        <v>18</v>
      </c>
      <c r="B64" t="s">
        <v>244</v>
      </c>
      <c r="C64" s="4">
        <v>240</v>
      </c>
      <c r="D64" s="4">
        <v>0.36249999999999999</v>
      </c>
      <c r="E64" s="4">
        <v>0.63749999999999996</v>
      </c>
      <c r="F64" s="4">
        <v>87</v>
      </c>
      <c r="G64">
        <f t="shared" ref="G64:G65" si="0">C64-F64</f>
        <v>153</v>
      </c>
      <c r="P64" t="s">
        <v>18</v>
      </c>
      <c r="Q64">
        <v>87</v>
      </c>
      <c r="R64">
        <v>153</v>
      </c>
      <c r="S64" s="4">
        <v>240</v>
      </c>
    </row>
    <row r="65" spans="1:19">
      <c r="A65" t="s">
        <v>18</v>
      </c>
      <c r="B65" t="s">
        <v>244</v>
      </c>
      <c r="C65" s="4">
        <v>253</v>
      </c>
      <c r="D65" s="4">
        <v>0.142292490118577</v>
      </c>
      <c r="E65" s="4">
        <v>0.85770750988142297</v>
      </c>
      <c r="F65" s="4">
        <v>36</v>
      </c>
      <c r="G65">
        <f t="shared" si="0"/>
        <v>217</v>
      </c>
      <c r="P65" t="s">
        <v>18</v>
      </c>
      <c r="Q65">
        <v>36</v>
      </c>
      <c r="R65">
        <v>217</v>
      </c>
      <c r="S65" s="4">
        <v>253</v>
      </c>
    </row>
    <row r="67" spans="1:19">
      <c r="P67" t="s">
        <v>273</v>
      </c>
      <c r="Q67" t="s">
        <v>56</v>
      </c>
      <c r="R67" t="s">
        <v>272</v>
      </c>
      <c r="S67" t="s">
        <v>271</v>
      </c>
    </row>
    <row r="68" spans="1:19">
      <c r="P68" t="s">
        <v>11</v>
      </c>
      <c r="Q68">
        <v>7</v>
      </c>
      <c r="R68">
        <v>282</v>
      </c>
      <c r="S68" s="4">
        <v>289</v>
      </c>
    </row>
    <row r="69" spans="1:19">
      <c r="A69" t="s">
        <v>11</v>
      </c>
      <c r="B69" t="s">
        <v>232</v>
      </c>
      <c r="C69" s="4">
        <v>289</v>
      </c>
      <c r="D69" s="4">
        <v>2.4E-2</v>
      </c>
      <c r="E69" s="4">
        <v>0.97799999999999998</v>
      </c>
      <c r="F69" s="4">
        <v>7</v>
      </c>
      <c r="G69">
        <f t="shared" ref="G69:G72" si="1">C69-F69</f>
        <v>282</v>
      </c>
      <c r="P69" t="s">
        <v>11</v>
      </c>
      <c r="Q69">
        <v>5</v>
      </c>
      <c r="R69">
        <v>145</v>
      </c>
      <c r="S69" s="4">
        <v>150</v>
      </c>
    </row>
    <row r="70" spans="1:19">
      <c r="A70" t="s">
        <v>11</v>
      </c>
      <c r="B70" t="s">
        <v>232</v>
      </c>
      <c r="C70" s="4">
        <v>150</v>
      </c>
      <c r="D70" s="4">
        <v>3.3333333333333298E-2</v>
      </c>
      <c r="E70" s="4">
        <v>0.96666666666666701</v>
      </c>
      <c r="F70" s="4">
        <v>5</v>
      </c>
      <c r="G70">
        <f t="shared" si="1"/>
        <v>145</v>
      </c>
      <c r="P70" t="s">
        <v>19</v>
      </c>
      <c r="Q70">
        <v>86</v>
      </c>
      <c r="R70">
        <v>12</v>
      </c>
      <c r="S70" s="4">
        <v>98</v>
      </c>
    </row>
    <row r="71" spans="1:19">
      <c r="A71" t="s">
        <v>19</v>
      </c>
      <c r="B71" t="s">
        <v>244</v>
      </c>
      <c r="C71" s="4">
        <v>98</v>
      </c>
      <c r="D71" s="4">
        <v>0.87755102040816302</v>
      </c>
      <c r="E71" s="4">
        <v>0.122448979591837</v>
      </c>
      <c r="F71" s="4">
        <v>86</v>
      </c>
      <c r="G71">
        <f t="shared" si="1"/>
        <v>12</v>
      </c>
      <c r="P71" t="s">
        <v>19</v>
      </c>
      <c r="Q71">
        <v>96</v>
      </c>
      <c r="R71">
        <v>38</v>
      </c>
      <c r="S71" s="4">
        <v>134</v>
      </c>
    </row>
    <row r="72" spans="1:19">
      <c r="A72" t="s">
        <v>19</v>
      </c>
      <c r="B72" t="s">
        <v>244</v>
      </c>
      <c r="C72" s="4">
        <v>134</v>
      </c>
      <c r="D72" s="4">
        <v>0.71641791044776104</v>
      </c>
      <c r="E72" s="4">
        <v>0.28358208955223901</v>
      </c>
      <c r="F72" s="4">
        <v>96</v>
      </c>
      <c r="G72">
        <f t="shared" si="1"/>
        <v>38</v>
      </c>
    </row>
    <row r="74" spans="1:19">
      <c r="N74" t="s">
        <v>24</v>
      </c>
      <c r="P74" t="s">
        <v>273</v>
      </c>
      <c r="Q74" t="s">
        <v>56</v>
      </c>
      <c r="R74" t="s">
        <v>272</v>
      </c>
      <c r="S74" t="s">
        <v>271</v>
      </c>
    </row>
    <row r="75" spans="1:19">
      <c r="P75" t="s">
        <v>11</v>
      </c>
      <c r="Q75">
        <v>7</v>
      </c>
      <c r="R75">
        <v>282</v>
      </c>
      <c r="S75" s="4">
        <v>289</v>
      </c>
    </row>
    <row r="76" spans="1:19">
      <c r="N76" t="s">
        <v>24</v>
      </c>
      <c r="P76" t="s">
        <v>11</v>
      </c>
      <c r="Q76">
        <v>5</v>
      </c>
      <c r="R76">
        <v>145</v>
      </c>
      <c r="S76" s="4">
        <v>150</v>
      </c>
    </row>
    <row r="77" spans="1:19">
      <c r="P77" t="s">
        <v>281</v>
      </c>
      <c r="Q77">
        <v>87</v>
      </c>
      <c r="R77">
        <v>153</v>
      </c>
      <c r="S77" s="4">
        <v>240</v>
      </c>
    </row>
    <row r="78" spans="1:19">
      <c r="P78" t="s">
        <v>281</v>
      </c>
      <c r="Q78">
        <v>36</v>
      </c>
      <c r="R78">
        <v>217</v>
      </c>
      <c r="S78" s="4">
        <v>253</v>
      </c>
    </row>
    <row r="79" spans="1:19">
      <c r="P79" t="s">
        <v>281</v>
      </c>
      <c r="Q79">
        <v>86</v>
      </c>
      <c r="R79">
        <v>12</v>
      </c>
      <c r="S79" s="4">
        <v>98</v>
      </c>
    </row>
    <row r="80" spans="1:19">
      <c r="P80" t="s">
        <v>281</v>
      </c>
      <c r="Q80">
        <v>96</v>
      </c>
      <c r="R80">
        <v>38</v>
      </c>
      <c r="S80" s="4">
        <v>134</v>
      </c>
    </row>
  </sheetData>
  <pageMargins left="0.7" right="0.7" top="0.75" bottom="0.75" header="0.3" footer="0.3"/>
  <pageSetup paperSize="9" orientation="portrait" r:id="rId1"/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AA180"/>
  <sheetViews>
    <sheetView topLeftCell="A67" zoomScale="70" zoomScaleNormal="70" workbookViewId="0">
      <selection activeCell="A59" sqref="A59"/>
    </sheetView>
  </sheetViews>
  <sheetFormatPr defaultRowHeight="15"/>
  <cols>
    <col min="1" max="1" width="40.85546875" style="39" customWidth="1"/>
    <col min="2" max="13" width="9.140625" style="39"/>
    <col min="14" max="14" width="27.7109375" style="39" customWidth="1"/>
    <col min="15" max="21" width="9.140625" style="39"/>
    <col min="22" max="22" width="31.140625" style="39" customWidth="1"/>
    <col min="23" max="16384" width="9.140625" style="39"/>
  </cols>
  <sheetData>
    <row r="1" spans="1:25" ht="18.75">
      <c r="A1" s="1" t="s">
        <v>4</v>
      </c>
      <c r="B1"/>
      <c r="C1"/>
      <c r="V1" s="38"/>
      <c r="W1" s="38"/>
      <c r="X1" s="38"/>
      <c r="Y1" s="38"/>
    </row>
    <row r="2" spans="1:25">
      <c r="A2" s="38"/>
      <c r="B2" s="38"/>
      <c r="C2" s="38"/>
      <c r="D2" s="38"/>
      <c r="V2" s="38"/>
      <c r="W2" s="38"/>
      <c r="X2" s="38"/>
      <c r="Y2" s="38"/>
    </row>
    <row r="3" spans="1:25" ht="15.75">
      <c r="A3" s="40" t="s">
        <v>257</v>
      </c>
      <c r="B3" s="137"/>
      <c r="C3" s="137"/>
      <c r="D3" s="137"/>
      <c r="V3" s="40"/>
      <c r="W3" s="137"/>
      <c r="X3" s="137"/>
      <c r="Y3" s="137"/>
    </row>
    <row r="4" spans="1:25">
      <c r="A4" s="138" t="s">
        <v>13</v>
      </c>
      <c r="B4" s="140" t="s">
        <v>129</v>
      </c>
      <c r="C4" s="140" t="s">
        <v>130</v>
      </c>
      <c r="D4" s="140" t="s">
        <v>131</v>
      </c>
      <c r="E4" s="54"/>
      <c r="F4" s="54"/>
      <c r="G4" s="54"/>
      <c r="H4" s="54"/>
      <c r="I4" s="55"/>
      <c r="V4" s="137"/>
      <c r="W4" s="142"/>
      <c r="X4" s="142"/>
      <c r="Y4" s="142"/>
    </row>
    <row r="5" spans="1:25" ht="60">
      <c r="A5" s="139"/>
      <c r="B5" s="141"/>
      <c r="C5" s="141"/>
      <c r="D5" s="141"/>
      <c r="E5" s="58"/>
      <c r="F5" s="59" t="s">
        <v>137</v>
      </c>
      <c r="G5" s="59" t="s">
        <v>138</v>
      </c>
      <c r="H5" s="60" t="s">
        <v>139</v>
      </c>
      <c r="I5" s="61" t="s">
        <v>140</v>
      </c>
      <c r="M5" s="38"/>
      <c r="N5" s="143"/>
      <c r="O5" s="144"/>
      <c r="P5" s="144"/>
      <c r="Q5" s="144"/>
      <c r="R5" s="92"/>
      <c r="V5" s="137"/>
      <c r="W5" s="142"/>
      <c r="X5" s="142"/>
      <c r="Y5" s="142"/>
    </row>
    <row r="6" spans="1:25" ht="15.75">
      <c r="A6" s="39" t="s">
        <v>2</v>
      </c>
      <c r="B6" s="39">
        <v>167</v>
      </c>
      <c r="C6" s="108">
        <v>0</v>
      </c>
      <c r="D6" s="108">
        <v>1</v>
      </c>
      <c r="M6" s="38"/>
      <c r="N6" s="143"/>
      <c r="O6" s="144"/>
      <c r="P6" s="144"/>
      <c r="Q6" s="144"/>
      <c r="R6" s="92"/>
      <c r="V6" s="40"/>
      <c r="W6" s="41"/>
      <c r="X6" s="42"/>
      <c r="Y6" s="42"/>
    </row>
    <row r="7" spans="1:25" ht="15.75">
      <c r="A7" s="39" t="s">
        <v>132</v>
      </c>
      <c r="B7" s="39">
        <v>146</v>
      </c>
      <c r="C7" s="108">
        <v>0.98</v>
      </c>
      <c r="D7" s="108">
        <v>0.02</v>
      </c>
      <c r="V7" s="40"/>
      <c r="W7" s="41"/>
      <c r="X7" s="42"/>
      <c r="Y7" s="42"/>
    </row>
    <row r="8" spans="1:25" ht="15.75">
      <c r="A8" s="39" t="s">
        <v>231</v>
      </c>
      <c r="B8" s="39">
        <v>207</v>
      </c>
      <c r="C8" s="108">
        <v>0</v>
      </c>
      <c r="D8" s="108">
        <v>1</v>
      </c>
      <c r="V8" s="40"/>
      <c r="W8" s="41"/>
      <c r="X8" s="42"/>
      <c r="Y8" s="42"/>
    </row>
    <row r="9" spans="1:25" ht="15.75">
      <c r="A9" s="39" t="s">
        <v>232</v>
      </c>
      <c r="B9" s="39">
        <v>196</v>
      </c>
      <c r="C9" s="108">
        <v>0.49</v>
      </c>
      <c r="D9" s="108">
        <v>0.52</v>
      </c>
      <c r="V9" s="40"/>
      <c r="W9" s="41"/>
      <c r="X9" s="51"/>
      <c r="Y9" s="51"/>
    </row>
    <row r="10" spans="1:25" ht="15.75">
      <c r="A10" s="39" t="s">
        <v>233</v>
      </c>
      <c r="B10" s="39">
        <v>54</v>
      </c>
      <c r="C10" s="108">
        <v>0.46</v>
      </c>
      <c r="D10" s="108">
        <v>0.4</v>
      </c>
      <c r="E10" s="108">
        <v>0.13</v>
      </c>
      <c r="V10" s="40"/>
      <c r="W10" s="41"/>
      <c r="X10" s="42"/>
      <c r="Y10" s="42"/>
    </row>
    <row r="11" spans="1:25" ht="15.75">
      <c r="A11" s="39" t="s">
        <v>141</v>
      </c>
      <c r="B11" s="39">
        <v>29</v>
      </c>
      <c r="C11" s="108">
        <v>1</v>
      </c>
      <c r="V11" s="40"/>
      <c r="W11" s="41"/>
      <c r="X11" s="41"/>
      <c r="Y11" s="42"/>
    </row>
    <row r="12" spans="1:25" ht="15.75">
      <c r="A12" s="39" t="s">
        <v>234</v>
      </c>
      <c r="B12" s="39">
        <v>29</v>
      </c>
      <c r="C12" s="108">
        <v>0.7</v>
      </c>
      <c r="E12" s="108">
        <v>0.3</v>
      </c>
      <c r="V12" s="40"/>
      <c r="W12" s="41"/>
      <c r="X12" s="41"/>
      <c r="Y12" s="42"/>
    </row>
    <row r="13" spans="1:25">
      <c r="V13" s="38"/>
      <c r="W13" s="38"/>
      <c r="X13" s="38"/>
      <c r="Y13" s="38"/>
    </row>
    <row r="14" spans="1:25">
      <c r="V14" s="107"/>
      <c r="W14" s="38"/>
      <c r="X14" s="38"/>
      <c r="Y14" s="38"/>
    </row>
    <row r="15" spans="1:25">
      <c r="V15" s="107"/>
      <c r="W15" s="38"/>
      <c r="X15" s="38"/>
      <c r="Y15" s="38"/>
    </row>
    <row r="16" spans="1:25">
      <c r="A16" s="39" t="s">
        <v>236</v>
      </c>
      <c r="V16" s="38"/>
      <c r="W16" s="38"/>
      <c r="X16" s="38"/>
      <c r="Y16" s="38"/>
    </row>
    <row r="17" spans="1:25">
      <c r="A17" s="138" t="s">
        <v>13</v>
      </c>
      <c r="B17" s="140" t="s">
        <v>129</v>
      </c>
      <c r="C17" s="140" t="s">
        <v>130</v>
      </c>
      <c r="D17" s="140" t="s">
        <v>131</v>
      </c>
      <c r="E17" s="54"/>
      <c r="F17" s="54"/>
      <c r="G17" s="54"/>
      <c r="H17" s="54"/>
      <c r="I17" s="55"/>
      <c r="V17" s="38"/>
      <c r="W17" s="38"/>
      <c r="X17" s="38"/>
      <c r="Y17" s="38"/>
    </row>
    <row r="18" spans="1:25" ht="60">
      <c r="A18" s="139"/>
      <c r="B18" s="141"/>
      <c r="C18" s="141"/>
      <c r="D18" s="141"/>
      <c r="E18" s="58"/>
      <c r="F18" s="59" t="s">
        <v>137</v>
      </c>
      <c r="G18" s="59" t="s">
        <v>138</v>
      </c>
      <c r="H18" s="60" t="s">
        <v>139</v>
      </c>
      <c r="I18" s="61" t="s">
        <v>140</v>
      </c>
      <c r="V18" s="38"/>
      <c r="W18" s="38"/>
      <c r="X18" s="38"/>
      <c r="Y18" s="38"/>
    </row>
    <row r="19" spans="1:25">
      <c r="A19" s="39" t="s">
        <v>2</v>
      </c>
      <c r="B19" s="39">
        <v>123</v>
      </c>
      <c r="C19" s="108">
        <v>0</v>
      </c>
      <c r="D19" s="108">
        <v>1</v>
      </c>
    </row>
    <row r="20" spans="1:25">
      <c r="A20" s="39" t="s">
        <v>132</v>
      </c>
      <c r="B20" s="39">
        <v>196</v>
      </c>
      <c r="C20" s="108">
        <v>0.98</v>
      </c>
      <c r="D20" s="108">
        <v>0.02</v>
      </c>
    </row>
    <row r="21" spans="1:25">
      <c r="A21" s="39" t="s">
        <v>231</v>
      </c>
      <c r="B21" s="39">
        <v>147</v>
      </c>
      <c r="C21" s="108">
        <v>0</v>
      </c>
      <c r="D21" s="108">
        <v>1</v>
      </c>
    </row>
    <row r="22" spans="1:25">
      <c r="A22" s="39" t="s">
        <v>232</v>
      </c>
      <c r="B22" s="39">
        <v>81</v>
      </c>
      <c r="C22" s="108">
        <v>0.55000000000000004</v>
      </c>
      <c r="D22" s="108">
        <v>0.45</v>
      </c>
    </row>
    <row r="23" spans="1:25">
      <c r="A23" s="39" t="s">
        <v>233</v>
      </c>
      <c r="B23" s="39">
        <v>105</v>
      </c>
      <c r="C23" s="108">
        <v>0.91</v>
      </c>
      <c r="D23" s="108">
        <v>0.12</v>
      </c>
      <c r="E23" s="108">
        <v>0.03</v>
      </c>
    </row>
    <row r="24" spans="1:25">
      <c r="A24" s="39" t="s">
        <v>141</v>
      </c>
      <c r="B24" s="39">
        <v>12</v>
      </c>
      <c r="C24" s="108">
        <v>0.61</v>
      </c>
      <c r="E24" s="108">
        <v>0.33</v>
      </c>
      <c r="O24" s="39" t="s">
        <v>24</v>
      </c>
    </row>
    <row r="25" spans="1:25">
      <c r="A25" s="39" t="s">
        <v>142</v>
      </c>
      <c r="B25" s="39">
        <v>12</v>
      </c>
      <c r="C25" s="108">
        <v>0.17</v>
      </c>
      <c r="E25" s="108">
        <v>0.83</v>
      </c>
    </row>
    <row r="29" spans="1:25" ht="15.75" thickBot="1"/>
    <row r="30" spans="1:25">
      <c r="A30" s="43"/>
      <c r="B30" s="44"/>
      <c r="C30" s="44"/>
      <c r="D30" s="44"/>
      <c r="E30" s="44"/>
      <c r="F30" s="44"/>
      <c r="G30" s="44"/>
      <c r="H30" s="44"/>
      <c r="I30" s="45"/>
    </row>
    <row r="31" spans="1:25">
      <c r="A31" s="46" t="s">
        <v>133</v>
      </c>
      <c r="B31" s="47"/>
      <c r="C31" s="47"/>
      <c r="D31" s="47"/>
      <c r="E31" s="47"/>
      <c r="F31" s="47"/>
      <c r="G31" s="47"/>
      <c r="H31" s="47"/>
      <c r="I31" s="48"/>
    </row>
    <row r="32" spans="1:25" ht="97.5">
      <c r="A32" s="49"/>
      <c r="B32" s="50" t="s">
        <v>135</v>
      </c>
      <c r="C32" s="50"/>
      <c r="D32" s="50"/>
      <c r="E32" s="47"/>
      <c r="F32" s="47"/>
      <c r="G32" s="47"/>
      <c r="H32" s="47"/>
      <c r="I32" s="48"/>
    </row>
    <row r="33" spans="1:18" ht="47.25">
      <c r="A33" s="52" t="s">
        <v>13</v>
      </c>
      <c r="B33" s="53" t="s">
        <v>129</v>
      </c>
      <c r="C33" s="53" t="s">
        <v>130</v>
      </c>
      <c r="D33" s="53" t="s">
        <v>131</v>
      </c>
      <c r="E33" s="54"/>
      <c r="F33" s="54"/>
      <c r="G33" s="54"/>
      <c r="H33" s="54"/>
      <c r="I33" s="55"/>
    </row>
    <row r="34" spans="1:18" ht="60.75" thickBot="1">
      <c r="A34" s="56"/>
      <c r="B34" s="57"/>
      <c r="C34" s="57"/>
      <c r="D34" s="57"/>
      <c r="E34" s="58"/>
      <c r="F34" s="59" t="s">
        <v>137</v>
      </c>
      <c r="G34" s="59" t="s">
        <v>138</v>
      </c>
      <c r="H34" s="60" t="s">
        <v>139</v>
      </c>
      <c r="I34" s="61" t="s">
        <v>140</v>
      </c>
    </row>
    <row r="35" spans="1:18" ht="15.75">
      <c r="A35" s="62" t="s">
        <v>2</v>
      </c>
      <c r="B35" s="63">
        <v>310</v>
      </c>
      <c r="C35" s="64"/>
      <c r="D35" s="64">
        <v>1</v>
      </c>
      <c r="E35" s="65"/>
      <c r="F35" s="65"/>
      <c r="G35" s="65"/>
      <c r="H35" s="65"/>
      <c r="I35" s="66"/>
    </row>
    <row r="36" spans="1:18" ht="15.75">
      <c r="A36" s="86" t="s">
        <v>132</v>
      </c>
      <c r="B36" s="87">
        <v>251</v>
      </c>
      <c r="C36" s="67">
        <v>1</v>
      </c>
      <c r="D36" s="67"/>
      <c r="E36" s="68"/>
      <c r="F36" s="68"/>
      <c r="G36" s="68"/>
      <c r="H36" s="68"/>
      <c r="I36" s="69"/>
    </row>
    <row r="37" spans="1:18" ht="15.75">
      <c r="A37" s="86" t="s">
        <v>134</v>
      </c>
      <c r="B37" s="87">
        <v>273</v>
      </c>
      <c r="C37" s="67"/>
      <c r="D37" s="67">
        <v>1</v>
      </c>
      <c r="E37" s="68"/>
      <c r="F37" s="68"/>
      <c r="G37" s="68"/>
      <c r="H37" s="68"/>
      <c r="I37" s="69"/>
    </row>
    <row r="38" spans="1:18" ht="15.75">
      <c r="A38" s="86" t="s">
        <v>143</v>
      </c>
      <c r="B38" s="87">
        <v>302</v>
      </c>
      <c r="C38" s="70">
        <v>0.01</v>
      </c>
      <c r="D38" s="70">
        <v>0.99</v>
      </c>
      <c r="E38" s="68"/>
      <c r="F38" s="68"/>
      <c r="G38" s="68"/>
      <c r="H38" s="68"/>
      <c r="I38" s="69"/>
    </row>
    <row r="39" spans="1:18" ht="15.75">
      <c r="A39" s="86" t="s">
        <v>136</v>
      </c>
      <c r="B39" s="87">
        <v>157</v>
      </c>
      <c r="C39" s="70">
        <v>6.4000000000000001E-2</v>
      </c>
      <c r="D39" s="70">
        <v>0.93600000000000005</v>
      </c>
      <c r="E39" s="68"/>
      <c r="F39" s="68"/>
      <c r="G39" s="68"/>
      <c r="H39" s="68"/>
      <c r="I39" s="69"/>
    </row>
    <row r="40" spans="1:18" ht="15.75">
      <c r="A40" s="86" t="s">
        <v>141</v>
      </c>
      <c r="B40" s="87"/>
      <c r="C40" s="87" t="s">
        <v>144</v>
      </c>
      <c r="D40" s="67"/>
      <c r="E40" s="68"/>
      <c r="F40" s="71" t="s">
        <v>146</v>
      </c>
      <c r="G40" s="71" t="s">
        <v>147</v>
      </c>
      <c r="H40" s="71">
        <v>7</v>
      </c>
      <c r="I40" s="72"/>
    </row>
    <row r="41" spans="1:18" ht="15.75">
      <c r="A41" s="86" t="s">
        <v>142</v>
      </c>
      <c r="B41" s="87"/>
      <c r="C41" s="87" t="s">
        <v>144</v>
      </c>
      <c r="D41" s="67"/>
      <c r="E41" s="68"/>
      <c r="F41" s="71" t="s">
        <v>149</v>
      </c>
      <c r="G41" s="71">
        <v>9</v>
      </c>
      <c r="H41" s="71">
        <v>20</v>
      </c>
      <c r="I41" s="72">
        <v>2</v>
      </c>
    </row>
    <row r="42" spans="1:18" ht="15.75">
      <c r="A42" s="86" t="s">
        <v>148</v>
      </c>
      <c r="B42" s="68"/>
      <c r="C42" s="71"/>
      <c r="D42" s="68"/>
      <c r="E42" s="68"/>
      <c r="F42" s="71" t="s">
        <v>151</v>
      </c>
      <c r="G42" s="71">
        <v>0</v>
      </c>
      <c r="H42" s="71">
        <v>3</v>
      </c>
      <c r="I42" s="72">
        <v>4</v>
      </c>
    </row>
    <row r="43" spans="1:18" ht="16.5" thickBot="1">
      <c r="A43" s="73" t="s">
        <v>150</v>
      </c>
      <c r="B43" s="76"/>
      <c r="C43" s="74"/>
      <c r="D43" s="76"/>
      <c r="E43" s="76"/>
      <c r="F43" s="74" t="s">
        <v>153</v>
      </c>
      <c r="G43" s="74">
        <v>1</v>
      </c>
      <c r="H43" s="74">
        <v>1</v>
      </c>
      <c r="I43" s="77"/>
    </row>
    <row r="44" spans="1:18">
      <c r="A44" s="78"/>
      <c r="B44" s="79"/>
      <c r="C44" s="79"/>
      <c r="D44" s="79"/>
      <c r="E44" s="79"/>
      <c r="F44" s="79"/>
      <c r="G44" s="79"/>
      <c r="H44" s="79"/>
      <c r="I44" s="80"/>
    </row>
    <row r="45" spans="1:18">
      <c r="A45" s="81" t="s">
        <v>152</v>
      </c>
      <c r="B45" s="47"/>
      <c r="C45" s="47"/>
      <c r="D45" s="47"/>
      <c r="E45" s="47"/>
      <c r="F45" s="47"/>
      <c r="G45" s="47"/>
      <c r="H45" s="47"/>
      <c r="I45" s="48"/>
    </row>
    <row r="46" spans="1:18">
      <c r="A46" s="81" t="s">
        <v>145</v>
      </c>
      <c r="B46" s="47"/>
      <c r="C46" s="47"/>
      <c r="D46" s="47"/>
      <c r="E46" s="47"/>
      <c r="F46" s="47"/>
      <c r="G46" s="47"/>
      <c r="H46" s="47"/>
      <c r="I46" s="48"/>
    </row>
    <row r="47" spans="1:18">
      <c r="A47" s="46"/>
      <c r="B47" s="47"/>
      <c r="C47" s="47"/>
      <c r="D47" s="47"/>
      <c r="E47" s="47"/>
      <c r="F47" s="47"/>
      <c r="G47" s="47"/>
      <c r="H47" s="47"/>
      <c r="I47" s="48"/>
      <c r="M47" s="92"/>
      <c r="N47" s="92"/>
      <c r="O47" s="92"/>
      <c r="P47" s="92"/>
      <c r="Q47" s="92"/>
      <c r="R47" s="92"/>
    </row>
    <row r="48" spans="1:18" ht="15.75" customHeight="1" thickBot="1">
      <c r="A48" s="82"/>
      <c r="B48" s="83"/>
      <c r="C48" s="83"/>
      <c r="D48" s="83"/>
      <c r="E48" s="83"/>
      <c r="F48" s="83"/>
      <c r="G48" s="83"/>
      <c r="H48" s="83"/>
      <c r="I48" s="84"/>
      <c r="M48" s="92"/>
      <c r="N48" s="92"/>
      <c r="O48" s="92"/>
      <c r="P48" s="92"/>
      <c r="Q48" s="92"/>
      <c r="R48" s="92"/>
    </row>
    <row r="49" spans="1:18" ht="15" customHeight="1">
      <c r="M49" s="92"/>
      <c r="N49" s="92"/>
      <c r="O49" s="92"/>
      <c r="P49" s="92"/>
      <c r="Q49" s="92"/>
      <c r="R49" s="92"/>
    </row>
    <row r="50" spans="1:18" ht="15.75" thickBot="1">
      <c r="M50" s="92"/>
      <c r="N50" s="143"/>
      <c r="O50" s="144"/>
      <c r="P50" s="144"/>
      <c r="Q50" s="92"/>
      <c r="R50" s="92"/>
    </row>
    <row r="51" spans="1:18">
      <c r="A51" s="85" t="s">
        <v>154</v>
      </c>
      <c r="B51" s="65" t="s">
        <v>155</v>
      </c>
      <c r="C51" s="65"/>
      <c r="D51" s="65"/>
      <c r="E51" s="65"/>
      <c r="F51" s="65"/>
      <c r="G51" s="65"/>
      <c r="H51" s="65"/>
      <c r="I51" s="66"/>
      <c r="M51" s="92"/>
      <c r="N51" s="143"/>
      <c r="O51" s="144"/>
      <c r="P51" s="144"/>
      <c r="Q51" s="92"/>
      <c r="R51" s="92"/>
    </row>
    <row r="52" spans="1:18" ht="15.75">
      <c r="A52" s="145" t="s">
        <v>13</v>
      </c>
      <c r="B52" s="146" t="s">
        <v>129</v>
      </c>
      <c r="C52" s="146" t="s">
        <v>130</v>
      </c>
      <c r="D52" s="146" t="s">
        <v>131</v>
      </c>
      <c r="E52" s="68" t="s">
        <v>156</v>
      </c>
      <c r="F52" s="68"/>
      <c r="G52" s="68"/>
      <c r="H52" s="68"/>
      <c r="I52" s="69"/>
      <c r="M52" s="92"/>
      <c r="N52" s="93"/>
      <c r="O52" s="95"/>
      <c r="P52" s="95"/>
      <c r="Q52" s="92"/>
      <c r="R52" s="92"/>
    </row>
    <row r="53" spans="1:18" ht="15.75">
      <c r="A53" s="145"/>
      <c r="B53" s="146"/>
      <c r="C53" s="146"/>
      <c r="D53" s="146"/>
      <c r="E53" s="68" t="s">
        <v>157</v>
      </c>
      <c r="F53" s="68"/>
      <c r="G53" s="68"/>
      <c r="H53" s="68"/>
      <c r="I53" s="69"/>
      <c r="M53" s="92"/>
      <c r="N53" s="93"/>
      <c r="O53" s="95"/>
      <c r="P53" s="95"/>
      <c r="Q53" s="92"/>
      <c r="R53" s="92"/>
    </row>
    <row r="54" spans="1:18" ht="15.75">
      <c r="A54" s="86" t="s">
        <v>2</v>
      </c>
      <c r="B54" s="87">
        <v>261</v>
      </c>
      <c r="C54" s="67"/>
      <c r="D54" s="67">
        <v>1</v>
      </c>
      <c r="E54" s="68"/>
      <c r="F54" s="68"/>
      <c r="G54" s="68"/>
      <c r="H54" s="68"/>
      <c r="I54" s="69"/>
      <c r="M54" s="92"/>
      <c r="N54" s="93"/>
      <c r="O54" s="94"/>
      <c r="P54" s="95"/>
      <c r="Q54" s="92"/>
      <c r="R54" s="92"/>
    </row>
    <row r="55" spans="1:18" ht="15.75">
      <c r="A55" s="86" t="s">
        <v>132</v>
      </c>
      <c r="B55" s="87">
        <v>325</v>
      </c>
      <c r="C55" s="70">
        <v>0.94499999999999995</v>
      </c>
      <c r="D55" s="67">
        <v>0</v>
      </c>
      <c r="E55" s="88">
        <v>5.5E-2</v>
      </c>
      <c r="F55" s="68" t="s">
        <v>158</v>
      </c>
      <c r="G55" s="68"/>
      <c r="H55" s="68"/>
      <c r="I55" s="69"/>
      <c r="M55" s="92"/>
      <c r="N55" s="93"/>
      <c r="O55" s="94"/>
      <c r="P55" s="95"/>
      <c r="Q55" s="92"/>
      <c r="R55" s="92"/>
    </row>
    <row r="56" spans="1:18" ht="15.75">
      <c r="A56" s="86" t="s">
        <v>134</v>
      </c>
      <c r="B56" s="87">
        <v>283</v>
      </c>
      <c r="C56" s="67"/>
      <c r="D56" s="67">
        <v>1</v>
      </c>
      <c r="E56" s="68"/>
      <c r="F56" s="68"/>
      <c r="G56" s="68"/>
      <c r="H56" s="68"/>
      <c r="I56" s="69"/>
      <c r="M56" s="92"/>
      <c r="N56" s="93"/>
      <c r="O56" s="96"/>
      <c r="P56" s="92"/>
      <c r="Q56" s="92"/>
      <c r="R56" s="92"/>
    </row>
    <row r="57" spans="1:18" ht="15.75">
      <c r="A57" s="86" t="s">
        <v>143</v>
      </c>
      <c r="B57" s="87">
        <v>261</v>
      </c>
      <c r="C57" s="70">
        <v>8.0000000000000002E-3</v>
      </c>
      <c r="D57" s="70">
        <v>0.99199999999999999</v>
      </c>
      <c r="E57" s="68"/>
      <c r="F57" s="68"/>
      <c r="G57" s="68"/>
      <c r="H57" s="68"/>
      <c r="I57" s="69"/>
      <c r="M57" s="92"/>
      <c r="N57" s="93"/>
      <c r="O57" s="96"/>
      <c r="P57" s="92"/>
      <c r="Q57" s="92"/>
      <c r="R57" s="92"/>
    </row>
    <row r="58" spans="1:18" ht="15.75">
      <c r="A58" s="86" t="s">
        <v>136</v>
      </c>
      <c r="B58" s="87">
        <v>206</v>
      </c>
      <c r="C58" s="70">
        <v>0.03</v>
      </c>
      <c r="D58" s="70">
        <v>0.97</v>
      </c>
      <c r="E58" s="68"/>
      <c r="F58" s="68"/>
      <c r="G58" s="68"/>
      <c r="H58" s="68"/>
      <c r="I58" s="69"/>
      <c r="M58" s="92"/>
      <c r="N58" s="97"/>
      <c r="O58" s="92"/>
      <c r="P58" s="92"/>
      <c r="Q58" s="92"/>
      <c r="R58" s="92"/>
    </row>
    <row r="59" spans="1:18" ht="15.75">
      <c r="A59" s="86" t="s">
        <v>141</v>
      </c>
      <c r="B59" s="87"/>
      <c r="C59" s="87" t="s">
        <v>160</v>
      </c>
      <c r="D59" s="67"/>
      <c r="E59" s="71" t="s">
        <v>161</v>
      </c>
      <c r="F59" s="68" t="s">
        <v>158</v>
      </c>
      <c r="G59" s="68"/>
      <c r="H59" s="68"/>
      <c r="I59" s="69"/>
      <c r="M59" s="92"/>
      <c r="N59" s="97"/>
      <c r="O59" s="92"/>
      <c r="P59" s="92"/>
      <c r="Q59" s="92"/>
      <c r="R59" s="92"/>
    </row>
    <row r="60" spans="1:18" ht="15.75">
      <c r="A60" s="86" t="s">
        <v>142</v>
      </c>
      <c r="B60" s="87"/>
      <c r="C60" s="87" t="s">
        <v>163</v>
      </c>
      <c r="D60" s="67"/>
      <c r="E60" s="71" t="s">
        <v>164</v>
      </c>
      <c r="F60" s="68" t="s">
        <v>158</v>
      </c>
      <c r="G60" s="68"/>
      <c r="H60" s="68"/>
      <c r="I60" s="69"/>
      <c r="M60" s="92"/>
      <c r="N60" s="92"/>
      <c r="O60" s="92"/>
      <c r="P60" s="92"/>
      <c r="Q60" s="92"/>
      <c r="R60" s="92"/>
    </row>
    <row r="61" spans="1:18" ht="15.75">
      <c r="A61" s="86" t="s">
        <v>148</v>
      </c>
      <c r="B61" s="68"/>
      <c r="C61" s="71" t="s">
        <v>165</v>
      </c>
      <c r="D61" s="68"/>
      <c r="E61" s="71" t="s">
        <v>166</v>
      </c>
      <c r="F61" s="68" t="s">
        <v>158</v>
      </c>
      <c r="G61" s="68"/>
      <c r="H61" s="68"/>
      <c r="I61" s="69"/>
      <c r="M61" s="92"/>
      <c r="N61" s="92"/>
      <c r="O61" s="92"/>
      <c r="P61" s="92"/>
      <c r="Q61" s="92"/>
      <c r="R61" s="92"/>
    </row>
    <row r="62" spans="1:18" ht="15.75">
      <c r="A62" s="86" t="s">
        <v>150</v>
      </c>
      <c r="B62" s="68"/>
      <c r="C62" s="71" t="s">
        <v>167</v>
      </c>
      <c r="D62" s="68"/>
      <c r="E62" s="71" t="s">
        <v>167</v>
      </c>
      <c r="F62" s="68"/>
      <c r="G62" s="68"/>
      <c r="H62" s="68"/>
      <c r="I62" s="69"/>
      <c r="M62" s="92"/>
      <c r="N62" s="92"/>
      <c r="O62" s="92"/>
      <c r="P62" s="92"/>
      <c r="Q62" s="92"/>
      <c r="R62" s="92"/>
    </row>
    <row r="63" spans="1:18">
      <c r="A63" s="89"/>
      <c r="B63" s="68"/>
      <c r="C63" s="68"/>
      <c r="D63" s="68"/>
      <c r="E63" s="68"/>
      <c r="F63" s="68"/>
      <c r="G63" s="68"/>
      <c r="H63" s="68"/>
      <c r="I63" s="69"/>
      <c r="M63" s="92"/>
      <c r="N63" s="92"/>
      <c r="O63" s="92"/>
      <c r="P63" s="92"/>
      <c r="Q63" s="92"/>
      <c r="R63" s="92"/>
    </row>
    <row r="64" spans="1:18">
      <c r="A64" s="90" t="s">
        <v>152</v>
      </c>
      <c r="B64" s="68"/>
      <c r="C64" s="68"/>
      <c r="D64" s="68"/>
      <c r="E64" s="68"/>
      <c r="F64" s="68"/>
      <c r="G64" s="68"/>
      <c r="H64" s="68"/>
      <c r="I64" s="69"/>
      <c r="M64" s="92"/>
      <c r="N64" s="92"/>
      <c r="O64" s="92"/>
      <c r="P64" s="92"/>
      <c r="Q64" s="92"/>
      <c r="R64" s="92"/>
    </row>
    <row r="65" spans="1:27" ht="15.75" thickBot="1">
      <c r="A65" s="91" t="s">
        <v>145</v>
      </c>
      <c r="B65" s="76"/>
      <c r="C65" s="76"/>
      <c r="D65" s="76"/>
      <c r="E65" s="76"/>
      <c r="F65" s="76"/>
      <c r="G65" s="76"/>
      <c r="H65" s="76"/>
      <c r="I65" s="75"/>
      <c r="M65" s="92"/>
      <c r="N65" s="92"/>
      <c r="O65" s="92"/>
      <c r="P65" s="92"/>
      <c r="Q65" s="92"/>
      <c r="R65" s="92"/>
    </row>
    <row r="66" spans="1:27">
      <c r="M66" s="92"/>
      <c r="N66" s="92"/>
      <c r="O66" s="92"/>
      <c r="P66" s="92"/>
      <c r="Q66" s="92"/>
      <c r="R66" s="92"/>
    </row>
    <row r="67" spans="1:27">
      <c r="M67" s="92"/>
      <c r="N67" s="92"/>
      <c r="O67" s="92"/>
      <c r="P67" s="92"/>
      <c r="Q67" s="92"/>
      <c r="R67" s="92"/>
    </row>
    <row r="68" spans="1:27">
      <c r="I68" s="92"/>
      <c r="J68" s="92"/>
      <c r="K68" s="92"/>
      <c r="L68" s="92"/>
      <c r="M68" s="92"/>
      <c r="N68" s="92"/>
      <c r="O68" s="92"/>
      <c r="P68" s="92"/>
      <c r="Q68" s="92"/>
      <c r="R68" s="92"/>
    </row>
    <row r="69" spans="1:27" ht="15" customHeight="1">
      <c r="A69" s="1" t="s">
        <v>4</v>
      </c>
      <c r="B69"/>
      <c r="C69"/>
      <c r="D69"/>
      <c r="E69"/>
      <c r="F69"/>
      <c r="G69"/>
      <c r="H69"/>
      <c r="I69" s="12"/>
      <c r="J69" s="12"/>
      <c r="K69" s="12"/>
      <c r="L69" s="12"/>
      <c r="M69" s="12"/>
      <c r="N69"/>
      <c r="O69"/>
      <c r="P69"/>
      <c r="Q69"/>
      <c r="R69"/>
      <c r="S69"/>
      <c r="T69"/>
      <c r="U69"/>
      <c r="V69"/>
      <c r="W69"/>
      <c r="X69"/>
      <c r="Y69"/>
      <c r="Z69"/>
      <c r="AA69"/>
    </row>
    <row r="70" spans="1:27" ht="15" customHeight="1">
      <c r="A70" s="2" t="s">
        <v>5</v>
      </c>
      <c r="B70"/>
      <c r="C70"/>
      <c r="D70"/>
      <c r="E70"/>
      <c r="F70"/>
      <c r="G70"/>
      <c r="H70"/>
      <c r="I70" s="12"/>
      <c r="J70" s="11"/>
      <c r="K70" s="11"/>
      <c r="L70" s="12"/>
      <c r="M70" s="12"/>
      <c r="N70"/>
      <c r="O70"/>
      <c r="P70"/>
      <c r="Q70"/>
      <c r="R70"/>
      <c r="S70"/>
      <c r="T70"/>
      <c r="U70"/>
      <c r="V70"/>
      <c r="W70"/>
      <c r="X70"/>
      <c r="Y70"/>
      <c r="Z70"/>
      <c r="AA70"/>
    </row>
    <row r="71" spans="1:27">
      <c r="A71" s="2" t="s">
        <v>8</v>
      </c>
      <c r="B71"/>
      <c r="C71"/>
      <c r="D71"/>
      <c r="E71"/>
      <c r="F71"/>
      <c r="G71"/>
      <c r="H71"/>
      <c r="I71" s="12"/>
      <c r="J71" s="12"/>
      <c r="K71" s="11"/>
      <c r="L71" s="12"/>
      <c r="M71" s="12"/>
      <c r="N71"/>
      <c r="O71"/>
      <c r="P71"/>
      <c r="Q71"/>
      <c r="R71"/>
      <c r="S71"/>
      <c r="T71"/>
      <c r="U71"/>
      <c r="V71"/>
      <c r="W71"/>
      <c r="X71"/>
      <c r="Y71"/>
      <c r="Z71"/>
      <c r="AA71"/>
    </row>
    <row r="72" spans="1:27">
      <c r="A72" s="2" t="s">
        <v>9</v>
      </c>
      <c r="B72"/>
      <c r="C72"/>
      <c r="D72"/>
      <c r="E72"/>
      <c r="F72"/>
      <c r="G72"/>
      <c r="H72"/>
      <c r="I72" s="12"/>
      <c r="J72" s="12"/>
      <c r="K72" s="11"/>
      <c r="L72" s="12"/>
      <c r="M72" s="12"/>
      <c r="N72"/>
      <c r="O72"/>
      <c r="P72"/>
      <c r="Q72"/>
      <c r="R72"/>
      <c r="S72"/>
      <c r="T72"/>
      <c r="U72"/>
      <c r="V72"/>
      <c r="W72"/>
      <c r="X72"/>
      <c r="Y72"/>
      <c r="Z72"/>
      <c r="AA72"/>
    </row>
    <row r="73" spans="1:27">
      <c r="A73" s="5" t="s">
        <v>258</v>
      </c>
      <c r="B73"/>
      <c r="C73"/>
      <c r="D73"/>
      <c r="E73"/>
      <c r="F73"/>
      <c r="G73"/>
      <c r="H73"/>
      <c r="I73" s="12"/>
      <c r="J73" s="12"/>
      <c r="K73" s="11"/>
      <c r="L73" s="12"/>
      <c r="M73" s="12"/>
      <c r="N73"/>
      <c r="O73"/>
      <c r="P73"/>
      <c r="Q73"/>
      <c r="R73"/>
      <c r="S73"/>
      <c r="T73"/>
      <c r="U73"/>
      <c r="V73"/>
      <c r="W73"/>
      <c r="X73"/>
      <c r="Y73"/>
      <c r="Z73"/>
      <c r="AA73"/>
    </row>
    <row r="74" spans="1:27">
      <c r="A74"/>
      <c r="B74"/>
      <c r="C74"/>
      <c r="D74"/>
      <c r="E74"/>
      <c r="F74"/>
      <c r="G74"/>
      <c r="H74"/>
      <c r="I74" s="12"/>
      <c r="J74" s="12"/>
      <c r="K74" s="11"/>
      <c r="L74" s="12"/>
      <c r="M74" s="12"/>
      <c r="N74"/>
      <c r="O74"/>
      <c r="P74"/>
      <c r="Q74"/>
      <c r="R74"/>
      <c r="S74"/>
      <c r="T74"/>
      <c r="U74"/>
      <c r="V74"/>
      <c r="W74"/>
      <c r="X74"/>
      <c r="Y74"/>
      <c r="Z74"/>
      <c r="AA74"/>
    </row>
    <row r="75" spans="1:27" ht="15.75" thickBot="1">
      <c r="A75" s="3" t="s">
        <v>6</v>
      </c>
      <c r="B75" s="3" t="s">
        <v>13</v>
      </c>
      <c r="C75" s="3" t="s">
        <v>14</v>
      </c>
      <c r="D75" s="3" t="s">
        <v>15</v>
      </c>
      <c r="E75" s="3" t="s">
        <v>16</v>
      </c>
      <c r="F75" s="3" t="s">
        <v>17</v>
      </c>
      <c r="G75" s="3" t="s">
        <v>7</v>
      </c>
      <c r="H75"/>
      <c r="I75" s="12"/>
      <c r="J75" s="12"/>
      <c r="K75" s="11"/>
      <c r="L75" s="12"/>
      <c r="M75" s="12"/>
      <c r="N75"/>
      <c r="O75"/>
      <c r="P75"/>
      <c r="Q75"/>
      <c r="R75"/>
      <c r="S75"/>
      <c r="T75" s="12"/>
      <c r="U75" s="12"/>
      <c r="V75" s="12"/>
      <c r="W75" s="12"/>
      <c r="X75" s="12"/>
      <c r="Y75" s="12"/>
      <c r="Z75" s="12"/>
      <c r="AA75"/>
    </row>
    <row r="76" spans="1:27">
      <c r="A76" t="s">
        <v>2</v>
      </c>
      <c r="B76"/>
      <c r="C76" s="4">
        <v>507</v>
      </c>
      <c r="D76" s="4">
        <v>507</v>
      </c>
      <c r="E76" s="4"/>
      <c r="F76" s="4">
        <v>100</v>
      </c>
      <c r="G76" s="4">
        <v>0</v>
      </c>
      <c r="H76"/>
      <c r="I76" s="12"/>
      <c r="J76" s="12"/>
      <c r="K76" s="13"/>
      <c r="L76" s="12"/>
      <c r="M76" s="12"/>
      <c r="N76"/>
      <c r="O76"/>
      <c r="P76"/>
      <c r="Q76"/>
      <c r="R76"/>
      <c r="S76"/>
      <c r="T76" s="12"/>
      <c r="U76" s="12"/>
      <c r="V76" s="12"/>
      <c r="W76" s="12"/>
      <c r="X76" s="12"/>
      <c r="Y76" s="12"/>
      <c r="Z76" s="12"/>
      <c r="AA76"/>
    </row>
    <row r="77" spans="1:27">
      <c r="A77" t="s">
        <v>1</v>
      </c>
      <c r="B77" t="s">
        <v>20</v>
      </c>
      <c r="C77" s="4">
        <v>266</v>
      </c>
      <c r="D77" s="4">
        <v>266</v>
      </c>
      <c r="E77" s="4"/>
      <c r="F77" s="4">
        <v>100</v>
      </c>
      <c r="G77" s="4">
        <v>0</v>
      </c>
      <c r="H77"/>
      <c r="I77" s="12"/>
      <c r="J77" s="12"/>
      <c r="K77" s="12"/>
      <c r="L77" s="12"/>
      <c r="M77" s="12"/>
      <c r="N77"/>
      <c r="O77"/>
      <c r="P77"/>
      <c r="Q77"/>
      <c r="R77"/>
      <c r="S77"/>
      <c r="T77" s="12"/>
      <c r="U77" s="12"/>
      <c r="V77" s="12"/>
      <c r="W77" s="12"/>
      <c r="X77" s="12"/>
      <c r="Y77" s="12"/>
      <c r="Z77" s="12"/>
      <c r="AA77"/>
    </row>
    <row r="78" spans="1:27">
      <c r="A78" t="s">
        <v>11</v>
      </c>
      <c r="B78" t="s">
        <v>21</v>
      </c>
      <c r="C78" s="4">
        <v>289</v>
      </c>
      <c r="D78" s="4">
        <v>281</v>
      </c>
      <c r="E78" s="4">
        <v>7</v>
      </c>
      <c r="F78" s="4">
        <v>97.8</v>
      </c>
      <c r="G78" s="4">
        <v>2.4</v>
      </c>
      <c r="H78"/>
      <c r="I78" s="12"/>
      <c r="J78" s="12"/>
      <c r="K78" s="12"/>
      <c r="L78" s="12"/>
      <c r="M78" s="12"/>
      <c r="N78"/>
      <c r="O78"/>
      <c r="P78"/>
      <c r="Q78"/>
      <c r="R78"/>
      <c r="S78"/>
      <c r="T78" s="12"/>
      <c r="U78" s="12"/>
      <c r="V78" s="12"/>
      <c r="W78" s="12"/>
      <c r="X78" s="12"/>
      <c r="Y78" s="12"/>
      <c r="Z78" s="12"/>
      <c r="AA78"/>
    </row>
    <row r="79" spans="1:27">
      <c r="A79" t="s">
        <v>12</v>
      </c>
      <c r="B79" t="s">
        <v>22</v>
      </c>
      <c r="C79" s="4">
        <v>251</v>
      </c>
      <c r="D79" s="4">
        <v>0</v>
      </c>
      <c r="E79" s="4">
        <v>251</v>
      </c>
      <c r="F79" s="4"/>
      <c r="G79" s="4">
        <v>100</v>
      </c>
      <c r="H79"/>
      <c r="I79" s="12"/>
      <c r="J79" s="12"/>
      <c r="K79" s="12"/>
      <c r="L79" s="12"/>
      <c r="M79" s="12"/>
      <c r="N79"/>
      <c r="O79"/>
      <c r="P79"/>
      <c r="Q79"/>
      <c r="R79"/>
      <c r="S79"/>
      <c r="T79" s="12"/>
      <c r="U79" s="117"/>
      <c r="V79" s="117"/>
      <c r="W79" s="117"/>
      <c r="X79" s="12"/>
      <c r="Y79" s="12"/>
      <c r="Z79" s="12"/>
      <c r="AA79"/>
    </row>
    <row r="80" spans="1:27">
      <c r="A80" t="s">
        <v>18</v>
      </c>
      <c r="B80" t="s">
        <v>23</v>
      </c>
      <c r="C80" s="4">
        <v>240</v>
      </c>
      <c r="D80" s="4">
        <v>153</v>
      </c>
      <c r="E80" s="4">
        <v>87</v>
      </c>
      <c r="F80" s="8">
        <f>(D80/(D80+E80))*100</f>
        <v>63.749999999999993</v>
      </c>
      <c r="G80" s="8">
        <f>(E80/(E80+D80))*100</f>
        <v>36.25</v>
      </c>
      <c r="H80"/>
      <c r="I80" s="12"/>
      <c r="J80" s="12"/>
      <c r="K80" s="12"/>
      <c r="L80" s="12"/>
      <c r="M80" s="12"/>
      <c r="N80"/>
      <c r="O80"/>
      <c r="P80"/>
      <c r="Q80"/>
      <c r="R80"/>
      <c r="S80"/>
      <c r="T80" s="12"/>
      <c r="U80" s="12"/>
      <c r="V80" s="12"/>
      <c r="W80" s="12"/>
      <c r="X80" s="12"/>
      <c r="Y80" s="12"/>
      <c r="Z80" s="12"/>
      <c r="AA80"/>
    </row>
    <row r="81" spans="1:27">
      <c r="A81" s="6" t="s">
        <v>19</v>
      </c>
      <c r="B81" s="6" t="s">
        <v>23</v>
      </c>
      <c r="C81" s="9">
        <v>98</v>
      </c>
      <c r="D81" s="9">
        <v>12</v>
      </c>
      <c r="E81" s="9">
        <v>86</v>
      </c>
      <c r="F81" s="7">
        <f>(D81/(D81+E81))*100</f>
        <v>12.244897959183673</v>
      </c>
      <c r="G81" s="7">
        <f>(E81/(E81+D81))*100</f>
        <v>87.755102040816325</v>
      </c>
      <c r="H81"/>
      <c r="I81" s="12"/>
      <c r="J81" s="12"/>
      <c r="K81" s="12"/>
      <c r="L81" s="12"/>
      <c r="M81" s="12"/>
      <c r="N81"/>
      <c r="O81"/>
      <c r="P81"/>
      <c r="Q81"/>
      <c r="R81"/>
      <c r="S81"/>
      <c r="T81" s="12"/>
      <c r="U81" s="12"/>
      <c r="V81" s="12"/>
      <c r="W81" s="12"/>
      <c r="X81" s="12"/>
      <c r="Y81" s="12"/>
      <c r="Z81" s="12"/>
      <c r="AA81"/>
    </row>
    <row r="82" spans="1:27">
      <c r="A82"/>
      <c r="B82"/>
      <c r="C82"/>
      <c r="D82"/>
      <c r="E82"/>
      <c r="F82"/>
      <c r="G82"/>
      <c r="H82"/>
      <c r="I82" s="12"/>
      <c r="J82" s="12"/>
      <c r="K82" s="12"/>
      <c r="L82" s="12"/>
      <c r="M82" s="12"/>
      <c r="N82"/>
      <c r="O82"/>
      <c r="P82"/>
      <c r="Q82"/>
      <c r="R82"/>
      <c r="S82"/>
      <c r="T82" s="12"/>
      <c r="U82" s="12"/>
      <c r="V82" s="12"/>
      <c r="W82" s="12"/>
      <c r="X82" s="12"/>
      <c r="Y82" s="12"/>
      <c r="Z82" s="12"/>
      <c r="AA82"/>
    </row>
    <row r="83" spans="1:27">
      <c r="A83"/>
      <c r="B83"/>
      <c r="C83"/>
      <c r="D83"/>
      <c r="E83"/>
      <c r="F83"/>
      <c r="G83"/>
      <c r="H83" t="s">
        <v>24</v>
      </c>
      <c r="I83" s="12"/>
      <c r="J83" s="12"/>
      <c r="K83" s="12"/>
      <c r="L83" s="12"/>
      <c r="M83" s="12"/>
      <c r="N83"/>
      <c r="O83"/>
      <c r="P83"/>
      <c r="Q83"/>
      <c r="R83"/>
      <c r="S83"/>
      <c r="T83" s="12"/>
      <c r="U83" s="12"/>
      <c r="V83" s="12"/>
      <c r="W83" s="12"/>
      <c r="X83" s="12"/>
      <c r="Y83" s="12"/>
      <c r="Z83" s="12"/>
      <c r="AA83"/>
    </row>
    <row r="84" spans="1:27">
      <c r="A84"/>
      <c r="B84"/>
      <c r="C84"/>
      <c r="D84"/>
      <c r="E84"/>
      <c r="F84"/>
      <c r="G84"/>
      <c r="H84"/>
      <c r="I84" s="12"/>
      <c r="J84" s="12"/>
      <c r="K84" s="12"/>
      <c r="L84" s="12"/>
      <c r="M84" s="12"/>
      <c r="N84"/>
      <c r="O84"/>
      <c r="P84"/>
      <c r="Q84"/>
      <c r="R84"/>
      <c r="S84"/>
      <c r="T84" s="12"/>
      <c r="U84" s="12"/>
      <c r="V84" s="12"/>
      <c r="W84" s="12"/>
      <c r="X84" s="12"/>
      <c r="Y84" s="12"/>
      <c r="Z84" s="12"/>
      <c r="AA84"/>
    </row>
    <row r="85" spans="1:27">
      <c r="A85"/>
      <c r="B85"/>
      <c r="C85"/>
      <c r="D85"/>
      <c r="E85"/>
      <c r="F85"/>
      <c r="G85"/>
      <c r="H85"/>
      <c r="I85" s="12"/>
      <c r="J85" s="12"/>
      <c r="K85" s="12"/>
      <c r="L85" s="12"/>
      <c r="M85" s="12"/>
      <c r="N85"/>
      <c r="O85"/>
      <c r="P85"/>
      <c r="Q85"/>
      <c r="R85"/>
      <c r="S85"/>
      <c r="T85" s="12"/>
      <c r="U85" s="12"/>
      <c r="V85" s="12"/>
      <c r="W85" s="12"/>
      <c r="X85" s="12"/>
      <c r="Y85" s="12"/>
      <c r="Z85" s="12"/>
      <c r="AA85"/>
    </row>
    <row r="86" spans="1:27">
      <c r="A86"/>
      <c r="B86"/>
      <c r="C86"/>
      <c r="D86"/>
      <c r="E86"/>
      <c r="F86"/>
      <c r="G86"/>
      <c r="H86"/>
      <c r="I86" s="12"/>
      <c r="J86" s="12"/>
      <c r="K86" s="12"/>
      <c r="L86" s="12"/>
      <c r="M86" s="12"/>
      <c r="N86"/>
      <c r="O86"/>
      <c r="P86"/>
      <c r="Q86"/>
      <c r="R86"/>
      <c r="S86"/>
      <c r="T86" s="12"/>
      <c r="U86" s="12"/>
      <c r="V86" s="12"/>
      <c r="W86" s="12"/>
      <c r="X86" s="12"/>
      <c r="Y86" s="12"/>
      <c r="Z86" s="12"/>
      <c r="AA86"/>
    </row>
    <row r="87" spans="1:27">
      <c r="A87"/>
      <c r="B87"/>
      <c r="C87"/>
      <c r="D87"/>
      <c r="E87"/>
      <c r="F87"/>
      <c r="G87"/>
      <c r="H87"/>
      <c r="I87" s="12"/>
      <c r="J87" s="11"/>
      <c r="K87" s="11"/>
      <c r="L87" s="12"/>
      <c r="M87" s="12"/>
      <c r="N87"/>
      <c r="O87"/>
      <c r="P87"/>
      <c r="Q87"/>
      <c r="R87"/>
      <c r="S87"/>
      <c r="T87" s="12"/>
      <c r="U87" s="12"/>
      <c r="V87" s="12"/>
      <c r="W87" s="12"/>
      <c r="X87" s="12"/>
      <c r="Y87" s="12"/>
      <c r="Z87" s="12"/>
      <c r="AA87"/>
    </row>
    <row r="88" spans="1:27">
      <c r="A88"/>
      <c r="B88"/>
      <c r="C88"/>
      <c r="D88"/>
      <c r="E88"/>
      <c r="F88"/>
      <c r="G88"/>
      <c r="H88"/>
      <c r="I88" s="12"/>
      <c r="J88" s="12"/>
      <c r="K88" s="11"/>
      <c r="L88" s="12"/>
      <c r="M88" s="12"/>
      <c r="N88"/>
      <c r="O88"/>
      <c r="P88"/>
      <c r="Q88"/>
      <c r="R88"/>
      <c r="S88"/>
      <c r="T88" s="12"/>
      <c r="U88" s="12"/>
      <c r="V88" s="12"/>
      <c r="W88" s="12"/>
      <c r="X88" s="12"/>
      <c r="Y88" s="12"/>
      <c r="Z88" s="12"/>
      <c r="AA88"/>
    </row>
    <row r="89" spans="1:27">
      <c r="A89"/>
      <c r="B89"/>
      <c r="C89"/>
      <c r="D89"/>
      <c r="E89"/>
      <c r="F89"/>
      <c r="G89"/>
      <c r="H89"/>
      <c r="I89" s="12"/>
      <c r="J89" s="12"/>
      <c r="K89" s="11"/>
      <c r="L89" s="12"/>
      <c r="M89" s="12"/>
      <c r="N89"/>
      <c r="O89"/>
      <c r="P89"/>
      <c r="Q89"/>
      <c r="R89"/>
      <c r="S89"/>
      <c r="T89" s="12"/>
      <c r="U89" s="12"/>
      <c r="V89" s="12"/>
      <c r="W89" s="12"/>
      <c r="X89" s="12"/>
      <c r="Y89" s="12"/>
      <c r="Z89" s="12"/>
      <c r="AA89"/>
    </row>
    <row r="90" spans="1:27">
      <c r="A90"/>
      <c r="B90"/>
      <c r="C90"/>
      <c r="D90"/>
      <c r="E90"/>
      <c r="F90"/>
      <c r="G90"/>
      <c r="H90"/>
      <c r="I90" s="12"/>
      <c r="J90" s="12"/>
      <c r="K90" s="13"/>
      <c r="L90" s="12"/>
      <c r="M90" s="12"/>
      <c r="N90"/>
      <c r="O90"/>
      <c r="P90"/>
      <c r="Q90"/>
      <c r="R90"/>
      <c r="S90"/>
      <c r="T90" s="12"/>
      <c r="U90" s="12"/>
      <c r="V90" s="12"/>
      <c r="W90" s="12"/>
      <c r="X90" s="12"/>
      <c r="Y90" s="12"/>
      <c r="Z90" s="12"/>
      <c r="AA90"/>
    </row>
    <row r="91" spans="1:27" ht="18.75">
      <c r="A91" s="1" t="s">
        <v>4</v>
      </c>
      <c r="B91"/>
      <c r="C91"/>
      <c r="D91"/>
      <c r="E91"/>
      <c r="F91"/>
      <c r="G91"/>
      <c r="H91"/>
      <c r="I91" s="12"/>
      <c r="J91" s="12"/>
      <c r="K91" s="13"/>
      <c r="L91" s="12"/>
      <c r="M91" s="12"/>
      <c r="N91"/>
      <c r="O91"/>
      <c r="P91"/>
      <c r="Q91"/>
      <c r="R91"/>
      <c r="S91"/>
      <c r="T91"/>
      <c r="U91"/>
      <c r="V91"/>
      <c r="W91"/>
      <c r="X91"/>
      <c r="Y91"/>
      <c r="Z91"/>
      <c r="AA91"/>
    </row>
    <row r="92" spans="1:27">
      <c r="A92" s="2" t="s">
        <v>5</v>
      </c>
      <c r="B92"/>
      <c r="C92"/>
      <c r="D92"/>
      <c r="E92"/>
      <c r="F92"/>
      <c r="G92"/>
      <c r="H92"/>
      <c r="I92" s="12"/>
      <c r="J92" s="12"/>
      <c r="K92" s="13"/>
      <c r="L92" s="12"/>
      <c r="M92" s="12"/>
      <c r="N92"/>
      <c r="O92"/>
      <c r="P92"/>
      <c r="Q92"/>
      <c r="R92"/>
      <c r="S92"/>
      <c r="T92"/>
      <c r="U92"/>
      <c r="V92"/>
      <c r="W92"/>
      <c r="X92"/>
      <c r="Y92"/>
      <c r="Z92"/>
      <c r="AA92"/>
    </row>
    <row r="93" spans="1:27">
      <c r="A93" s="2" t="s">
        <v>8</v>
      </c>
      <c r="B93"/>
      <c r="C93"/>
      <c r="D93"/>
      <c r="E93"/>
      <c r="F93"/>
      <c r="G93"/>
      <c r="H93"/>
      <c r="I93" s="12"/>
      <c r="J93" s="12"/>
      <c r="K93" s="13"/>
      <c r="L93" s="12"/>
      <c r="M93" s="12"/>
      <c r="N93"/>
      <c r="O93"/>
      <c r="P93"/>
      <c r="Q93"/>
      <c r="R93"/>
      <c r="S93"/>
      <c r="T93"/>
      <c r="U93"/>
      <c r="V93"/>
      <c r="W93"/>
      <c r="X93"/>
      <c r="Y93"/>
      <c r="Z93"/>
      <c r="AA93"/>
    </row>
    <row r="94" spans="1:27">
      <c r="A94" s="2" t="s">
        <v>9</v>
      </c>
      <c r="B94"/>
      <c r="C94"/>
      <c r="D94"/>
      <c r="E94"/>
      <c r="F94"/>
      <c r="G94"/>
      <c r="H94"/>
      <c r="I94" s="12"/>
      <c r="J94" s="12"/>
      <c r="K94" s="12"/>
      <c r="L94" s="12"/>
      <c r="M94" s="12"/>
      <c r="N94"/>
      <c r="O94"/>
      <c r="P94"/>
      <c r="Q94"/>
      <c r="R94"/>
      <c r="S94"/>
      <c r="T94"/>
      <c r="U94"/>
      <c r="V94"/>
      <c r="W94"/>
      <c r="X94"/>
      <c r="Y94"/>
      <c r="Z94"/>
      <c r="AA94"/>
    </row>
    <row r="95" spans="1:27">
      <c r="A95" s="5" t="s">
        <v>259</v>
      </c>
      <c r="B95"/>
      <c r="C95"/>
      <c r="D95"/>
      <c r="E95"/>
      <c r="F95"/>
      <c r="G95"/>
      <c r="H95"/>
      <c r="I95" s="12"/>
      <c r="J95" s="12"/>
      <c r="K95" s="12"/>
      <c r="L95" s="12"/>
      <c r="M95" s="12"/>
      <c r="N95"/>
      <c r="O95"/>
      <c r="P95"/>
      <c r="Q95"/>
      <c r="R95"/>
      <c r="S95"/>
      <c r="T95"/>
      <c r="U95"/>
      <c r="V95"/>
      <c r="W95"/>
      <c r="X95"/>
      <c r="Y95"/>
      <c r="Z95"/>
      <c r="AA95"/>
    </row>
    <row r="96" spans="1:27">
      <c r="A96"/>
      <c r="B96"/>
      <c r="C96"/>
      <c r="D96"/>
      <c r="E96"/>
      <c r="F96"/>
      <c r="G96"/>
      <c r="H96"/>
      <c r="I96" s="12"/>
      <c r="J96" s="12"/>
      <c r="K96" s="12"/>
      <c r="L96" s="12"/>
      <c r="M96" s="12"/>
      <c r="N96"/>
      <c r="O96"/>
      <c r="P96"/>
      <c r="Q96"/>
      <c r="R96"/>
      <c r="S96"/>
      <c r="T96"/>
      <c r="U96"/>
      <c r="V96"/>
      <c r="W96"/>
      <c r="X96"/>
      <c r="Y96"/>
      <c r="Z96"/>
      <c r="AA96"/>
    </row>
    <row r="97" spans="1:27" ht="15.75" thickBot="1">
      <c r="A97" s="3" t="s">
        <v>6</v>
      </c>
      <c r="B97" s="3" t="s">
        <v>13</v>
      </c>
      <c r="C97" s="3" t="s">
        <v>14</v>
      </c>
      <c r="D97" s="3" t="s">
        <v>15</v>
      </c>
      <c r="E97" s="3" t="s">
        <v>16</v>
      </c>
      <c r="F97" s="3" t="s">
        <v>17</v>
      </c>
      <c r="G97" s="3" t="s">
        <v>7</v>
      </c>
      <c r="H97"/>
      <c r="I97" s="12"/>
      <c r="J97" s="12"/>
      <c r="K97" s="12"/>
      <c r="L97" s="12"/>
      <c r="M97" s="12"/>
      <c r="N97"/>
      <c r="O97"/>
      <c r="P97"/>
      <c r="Q97"/>
      <c r="R97"/>
      <c r="S97"/>
      <c r="T97"/>
      <c r="U97"/>
      <c r="V97"/>
      <c r="W97"/>
      <c r="X97"/>
      <c r="Y97"/>
      <c r="Z97"/>
      <c r="AA97"/>
    </row>
    <row r="98" spans="1:27">
      <c r="A98" t="s">
        <v>2</v>
      </c>
      <c r="B98"/>
      <c r="C98" s="4">
        <v>367</v>
      </c>
      <c r="D98" s="4"/>
      <c r="E98" s="4"/>
      <c r="F98" s="4">
        <v>100</v>
      </c>
      <c r="G98" s="4">
        <v>0</v>
      </c>
      <c r="H98"/>
      <c r="I98" s="12"/>
      <c r="J98" s="12"/>
      <c r="K98" s="12"/>
      <c r="L98" s="12"/>
      <c r="M98" s="12"/>
      <c r="N98"/>
      <c r="O98"/>
      <c r="P98"/>
      <c r="Q98"/>
      <c r="R98"/>
      <c r="S98"/>
      <c r="T98"/>
      <c r="U98"/>
      <c r="V98"/>
      <c r="W98"/>
      <c r="X98"/>
      <c r="Y98"/>
      <c r="Z98"/>
      <c r="AA98"/>
    </row>
    <row r="99" spans="1:27">
      <c r="A99" t="s">
        <v>1</v>
      </c>
      <c r="B99" t="s">
        <v>20</v>
      </c>
      <c r="C99" s="4">
        <v>293</v>
      </c>
      <c r="D99" s="4"/>
      <c r="E99" s="4"/>
      <c r="F99" s="4">
        <v>100</v>
      </c>
      <c r="G99" s="4">
        <v>0</v>
      </c>
      <c r="H99"/>
      <c r="I99" s="12"/>
      <c r="J99" s="12"/>
      <c r="K99" s="12"/>
      <c r="L99" s="12"/>
      <c r="M99" s="12"/>
      <c r="N99"/>
      <c r="O99"/>
      <c r="P99"/>
      <c r="Q99"/>
      <c r="R99"/>
      <c r="S99"/>
      <c r="T99"/>
      <c r="U99"/>
      <c r="V99"/>
      <c r="W99"/>
      <c r="X99"/>
      <c r="Y99"/>
      <c r="Z99"/>
      <c r="AA99"/>
    </row>
    <row r="100" spans="1:27">
      <c r="A100" t="s">
        <v>11</v>
      </c>
      <c r="B100" t="s">
        <v>21</v>
      </c>
      <c r="C100" s="4">
        <v>150</v>
      </c>
      <c r="D100" s="4">
        <v>145</v>
      </c>
      <c r="E100" s="4">
        <v>5</v>
      </c>
      <c r="F100" s="8">
        <f xml:space="preserve"> (D100/(D100+E100))*100</f>
        <v>96.666666666666671</v>
      </c>
      <c r="G100" s="8">
        <f>(E100/(E100+D100))*100</f>
        <v>3.3333333333333335</v>
      </c>
      <c r="H100"/>
      <c r="I100" s="12"/>
      <c r="J100" s="12"/>
      <c r="K100" s="12"/>
      <c r="L100" s="12"/>
      <c r="M100" s="12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</row>
    <row r="101" spans="1:27">
      <c r="A101" t="s">
        <v>12</v>
      </c>
      <c r="B101" t="s">
        <v>22</v>
      </c>
      <c r="C101" s="4">
        <v>287</v>
      </c>
      <c r="D101" s="4">
        <v>0</v>
      </c>
      <c r="E101" s="4">
        <v>287</v>
      </c>
      <c r="F101" s="8">
        <f t="shared" ref="F101:F103" si="0" xml:space="preserve"> (D101/(D101+E101))*100</f>
        <v>0</v>
      </c>
      <c r="G101" s="8">
        <f t="shared" ref="G101:G103" si="1">(E101/(E101+D101))*100</f>
        <v>100</v>
      </c>
      <c r="H101"/>
      <c r="I101" s="12"/>
      <c r="J101" s="12"/>
      <c r="K101" s="12"/>
      <c r="L101" s="12"/>
      <c r="M101" s="12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</row>
    <row r="102" spans="1:27">
      <c r="A102" t="s">
        <v>18</v>
      </c>
      <c r="B102" t="s">
        <v>23</v>
      </c>
      <c r="C102" s="4">
        <v>253</v>
      </c>
      <c r="D102" s="4">
        <v>217</v>
      </c>
      <c r="E102" s="4">
        <v>36</v>
      </c>
      <c r="F102" s="8">
        <f t="shared" si="0"/>
        <v>85.770750988142296</v>
      </c>
      <c r="G102" s="8">
        <f t="shared" si="1"/>
        <v>14.229249011857709</v>
      </c>
      <c r="H102"/>
      <c r="I102" s="12"/>
      <c r="J102" s="11"/>
      <c r="K102" s="12"/>
      <c r="L102" s="12"/>
      <c r="M102" s="1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</row>
    <row r="103" spans="1:27">
      <c r="A103" s="6" t="s">
        <v>19</v>
      </c>
      <c r="B103" s="6" t="s">
        <v>23</v>
      </c>
      <c r="C103" s="9">
        <v>134</v>
      </c>
      <c r="D103" s="9">
        <v>38</v>
      </c>
      <c r="E103" s="9">
        <v>96</v>
      </c>
      <c r="F103" s="7">
        <f t="shared" si="0"/>
        <v>28.35820895522388</v>
      </c>
      <c r="G103" s="7">
        <f t="shared" si="1"/>
        <v>71.641791044776113</v>
      </c>
      <c r="H103"/>
      <c r="I103" s="12"/>
      <c r="J103" s="12"/>
      <c r="K103" s="12"/>
      <c r="L103" s="12"/>
      <c r="M103" s="12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</row>
    <row r="104" spans="1:27">
      <c r="A104"/>
      <c r="B104"/>
      <c r="C104"/>
      <c r="D104"/>
      <c r="E104"/>
      <c r="F104"/>
      <c r="G104"/>
      <c r="H104"/>
      <c r="I104" s="12"/>
      <c r="J104" s="12"/>
      <c r="K104" s="12"/>
      <c r="L104" s="12"/>
      <c r="M104" s="12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</row>
    <row r="105" spans="1:27">
      <c r="A105"/>
      <c r="B105"/>
      <c r="C105"/>
      <c r="D105"/>
      <c r="E105"/>
      <c r="F105"/>
      <c r="G105" t="s">
        <v>24</v>
      </c>
      <c r="H105" t="s">
        <v>24</v>
      </c>
      <c r="I105" s="12"/>
      <c r="J105" s="12"/>
      <c r="K105" s="12"/>
      <c r="L105" s="12"/>
      <c r="M105" s="12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</row>
    <row r="106" spans="1:27">
      <c r="A106"/>
      <c r="B106"/>
      <c r="C106"/>
      <c r="D106"/>
      <c r="E106"/>
      <c r="F106"/>
      <c r="G106"/>
      <c r="H106"/>
      <c r="I106" s="12"/>
      <c r="J106" s="12"/>
      <c r="K106" s="12"/>
      <c r="L106" s="12"/>
      <c r="M106" s="12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</row>
    <row r="107" spans="1:27">
      <c r="A107"/>
      <c r="B107"/>
      <c r="C107"/>
      <c r="D107"/>
      <c r="E107"/>
      <c r="F107"/>
      <c r="G107"/>
      <c r="H107"/>
      <c r="I107" s="12"/>
      <c r="J107" s="12"/>
      <c r="K107" s="12"/>
      <c r="L107" s="12"/>
      <c r="M107" s="12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</row>
    <row r="108" spans="1:27">
      <c r="A108"/>
      <c r="B108"/>
      <c r="C108"/>
      <c r="D108"/>
      <c r="E108"/>
      <c r="F108"/>
      <c r="G108"/>
      <c r="H108"/>
      <c r="I108" s="12"/>
      <c r="J108" s="12"/>
      <c r="K108" s="12"/>
      <c r="L108" s="12"/>
      <c r="M108" s="12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</row>
    <row r="109" spans="1:27">
      <c r="A109"/>
      <c r="B109"/>
      <c r="C109"/>
      <c r="D109"/>
      <c r="E109"/>
      <c r="F109" s="11"/>
      <c r="G109" s="11"/>
      <c r="H109" s="11"/>
      <c r="I109" s="11"/>
      <c r="J109" s="12"/>
      <c r="K109" s="12"/>
      <c r="L109" s="12"/>
      <c r="M109" s="12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</row>
    <row r="110" spans="1:27">
      <c r="A110"/>
      <c r="B110"/>
      <c r="C110"/>
      <c r="D110"/>
      <c r="E110"/>
      <c r="F110" s="12"/>
      <c r="G110" s="11"/>
      <c r="H110" s="11"/>
      <c r="I110" s="12"/>
      <c r="J110" s="11"/>
      <c r="K110" s="11"/>
      <c r="L110" s="11"/>
      <c r="M110" s="11"/>
      <c r="N110" s="11"/>
      <c r="O110"/>
      <c r="P110"/>
      <c r="Q110"/>
      <c r="R110"/>
      <c r="S110"/>
      <c r="T110"/>
      <c r="U110"/>
      <c r="V110"/>
      <c r="W110"/>
      <c r="X110"/>
      <c r="Y110"/>
      <c r="Z110"/>
      <c r="AA110"/>
    </row>
    <row r="111" spans="1:27">
      <c r="A111"/>
      <c r="B111"/>
      <c r="C111"/>
      <c r="D111"/>
      <c r="E111"/>
      <c r="F111" s="12"/>
      <c r="G111" s="11"/>
      <c r="H111" s="11"/>
      <c r="I111" s="12"/>
      <c r="J111" s="12"/>
      <c r="K111" s="11"/>
      <c r="L111" s="11"/>
      <c r="M111" s="12"/>
      <c r="N111" s="12"/>
      <c r="O111"/>
      <c r="P111"/>
      <c r="Q111"/>
      <c r="R111"/>
      <c r="S111"/>
      <c r="T111"/>
      <c r="U111"/>
      <c r="V111"/>
      <c r="W111"/>
      <c r="X111"/>
      <c r="Y111"/>
      <c r="Z111"/>
      <c r="AA111"/>
    </row>
    <row r="112" spans="1:27">
      <c r="A112"/>
      <c r="B112"/>
      <c r="C112"/>
      <c r="D112"/>
      <c r="E112"/>
      <c r="F112" s="12"/>
      <c r="G112" s="11"/>
      <c r="H112" s="13"/>
      <c r="I112" s="12"/>
      <c r="J112" s="12"/>
      <c r="K112" s="11"/>
      <c r="L112" s="11"/>
      <c r="M112" s="12"/>
      <c r="N112" s="12"/>
      <c r="O112"/>
      <c r="P112"/>
      <c r="Q112"/>
      <c r="R112"/>
      <c r="S112"/>
      <c r="T112"/>
      <c r="U112"/>
      <c r="V112"/>
      <c r="W112"/>
      <c r="X112"/>
      <c r="Y112"/>
      <c r="Z112"/>
      <c r="AA112"/>
    </row>
    <row r="113" spans="1:27">
      <c r="A113"/>
      <c r="B113"/>
      <c r="C113"/>
      <c r="D113"/>
      <c r="E113"/>
      <c r="F113" s="12"/>
      <c r="G113" s="11"/>
      <c r="H113" s="13"/>
      <c r="I113" s="12"/>
      <c r="J113" s="12"/>
      <c r="K113" s="11"/>
      <c r="L113" s="13"/>
      <c r="M113" s="12"/>
      <c r="N113" s="12"/>
      <c r="O113"/>
      <c r="P113"/>
      <c r="Q113"/>
      <c r="R113"/>
      <c r="S113"/>
      <c r="T113"/>
      <c r="U113"/>
      <c r="V113"/>
      <c r="W113"/>
      <c r="X113"/>
      <c r="Y113"/>
      <c r="Z113"/>
      <c r="AA113"/>
    </row>
    <row r="114" spans="1:27">
      <c r="A114"/>
      <c r="B114"/>
      <c r="C114"/>
      <c r="D114"/>
      <c r="E114"/>
      <c r="F114" s="12"/>
      <c r="G114" s="11"/>
      <c r="H114" s="13"/>
      <c r="I114" s="12"/>
      <c r="J114" s="12"/>
      <c r="K114" s="11"/>
      <c r="L114" s="13"/>
      <c r="M114" s="12"/>
      <c r="N114" s="12"/>
      <c r="O114"/>
      <c r="P114"/>
      <c r="Q114"/>
      <c r="R114"/>
      <c r="S114"/>
      <c r="T114"/>
      <c r="U114"/>
      <c r="V114"/>
      <c r="W114"/>
      <c r="X114"/>
      <c r="Y114"/>
      <c r="Z114"/>
      <c r="AA114"/>
    </row>
    <row r="115" spans="1:27">
      <c r="A115"/>
      <c r="B115"/>
      <c r="C115"/>
      <c r="D115"/>
      <c r="E115"/>
      <c r="F115" s="12"/>
      <c r="G115" s="13"/>
      <c r="H115" s="13"/>
      <c r="I115" s="12"/>
      <c r="J115" s="12"/>
      <c r="K115" s="11"/>
      <c r="L115" s="13"/>
      <c r="M115" s="12"/>
      <c r="N115" s="12"/>
      <c r="O115"/>
      <c r="P115"/>
      <c r="Q115"/>
      <c r="R115"/>
      <c r="S115"/>
      <c r="T115"/>
      <c r="U115"/>
      <c r="V115"/>
      <c r="W115"/>
      <c r="X115"/>
      <c r="Y115"/>
      <c r="Z115"/>
      <c r="AA115"/>
    </row>
    <row r="116" spans="1:27">
      <c r="A116"/>
      <c r="B116"/>
      <c r="C116"/>
      <c r="D116"/>
      <c r="E116"/>
      <c r="F116"/>
      <c r="G116"/>
      <c r="H116"/>
      <c r="I116"/>
      <c r="J116" s="12"/>
      <c r="K116" s="13"/>
      <c r="L116" s="13"/>
      <c r="M116" s="12"/>
      <c r="N116" s="12"/>
      <c r="O116"/>
      <c r="P116"/>
      <c r="Q116"/>
      <c r="R116"/>
      <c r="S116"/>
      <c r="T116"/>
      <c r="U116"/>
      <c r="V116"/>
      <c r="W116"/>
      <c r="X116"/>
      <c r="Y116"/>
      <c r="Z116"/>
      <c r="AA116"/>
    </row>
    <row r="117" spans="1:27">
      <c r="A117" s="92"/>
      <c r="B117" s="92"/>
      <c r="C117" s="92"/>
      <c r="D117" s="92"/>
      <c r="E117" s="92"/>
      <c r="F117" s="92"/>
      <c r="G117" s="92"/>
      <c r="H117" s="92"/>
      <c r="I117" s="92"/>
      <c r="J117" s="92"/>
      <c r="K117" s="92"/>
      <c r="L117" s="92"/>
      <c r="M117" s="92"/>
      <c r="N117" s="92"/>
      <c r="O117" s="92"/>
      <c r="P117" s="92"/>
      <c r="Q117" s="92"/>
      <c r="R117" s="92"/>
    </row>
    <row r="118" spans="1:27">
      <c r="A118" s="92"/>
      <c r="B118" s="92"/>
      <c r="C118" s="92"/>
      <c r="D118" s="92"/>
      <c r="E118" s="92"/>
      <c r="F118" s="92"/>
      <c r="G118" s="92"/>
      <c r="H118" s="92"/>
      <c r="I118" s="92"/>
      <c r="J118" s="92"/>
      <c r="K118" s="92"/>
      <c r="L118" s="92"/>
      <c r="M118" s="92"/>
      <c r="N118" s="92"/>
      <c r="O118" s="92"/>
      <c r="P118" s="92"/>
      <c r="Q118" s="92"/>
      <c r="R118" s="92"/>
    </row>
    <row r="119" spans="1:27">
      <c r="A119" s="92"/>
      <c r="B119" s="92"/>
      <c r="C119" s="92"/>
      <c r="D119" s="92"/>
      <c r="E119" s="92"/>
      <c r="F119" s="92"/>
      <c r="G119" s="92"/>
      <c r="H119" s="92"/>
      <c r="I119" s="92"/>
      <c r="J119" s="92"/>
      <c r="K119" s="92"/>
      <c r="L119" s="92"/>
      <c r="M119" s="92"/>
      <c r="N119" s="92"/>
      <c r="O119" s="92"/>
      <c r="P119" s="92"/>
      <c r="Q119" s="92"/>
      <c r="R119" s="92"/>
    </row>
    <row r="120" spans="1:27">
      <c r="A120" s="92"/>
      <c r="B120" s="92"/>
      <c r="C120" s="92"/>
      <c r="D120" s="92"/>
      <c r="E120" s="92"/>
      <c r="F120" s="92"/>
      <c r="G120" s="92"/>
      <c r="H120" s="92"/>
      <c r="I120" s="92"/>
      <c r="J120" s="92"/>
      <c r="K120" s="92"/>
      <c r="L120" s="92"/>
      <c r="M120" s="92"/>
      <c r="N120" s="92"/>
      <c r="O120" s="92"/>
      <c r="P120" s="92"/>
      <c r="Q120" s="92"/>
      <c r="R120" s="92"/>
    </row>
    <row r="121" spans="1:27">
      <c r="A121" s="92"/>
      <c r="B121" s="92"/>
      <c r="C121" s="92"/>
      <c r="D121" s="92"/>
      <c r="E121" s="92"/>
      <c r="F121" s="92"/>
      <c r="G121" s="92"/>
      <c r="H121" s="92"/>
      <c r="I121" s="92"/>
      <c r="J121" s="92"/>
      <c r="K121" s="92"/>
      <c r="L121" s="92"/>
      <c r="M121" s="92"/>
      <c r="N121" s="92"/>
      <c r="O121" s="92"/>
      <c r="P121" s="92"/>
      <c r="Q121" s="92"/>
      <c r="R121" s="92"/>
    </row>
    <row r="122" spans="1:27">
      <c r="A122" s="92"/>
      <c r="B122" s="92"/>
      <c r="C122" s="92"/>
      <c r="D122" s="92"/>
      <c r="E122" s="92"/>
      <c r="F122" s="92"/>
      <c r="G122" s="92"/>
      <c r="H122" s="92"/>
      <c r="I122" s="92"/>
      <c r="J122" s="92"/>
      <c r="K122" s="92"/>
      <c r="L122" s="92"/>
      <c r="M122" s="92"/>
      <c r="N122" s="92"/>
      <c r="O122" s="92"/>
      <c r="P122" s="92"/>
      <c r="Q122" s="92"/>
      <c r="R122" s="92"/>
    </row>
    <row r="123" spans="1:27">
      <c r="A123" s="92"/>
      <c r="B123" s="92"/>
      <c r="C123" s="92"/>
      <c r="D123" s="92"/>
      <c r="E123" s="92"/>
      <c r="F123" s="92"/>
      <c r="G123" s="92"/>
      <c r="H123" s="92"/>
      <c r="I123" s="92"/>
      <c r="J123" s="92"/>
      <c r="K123" s="92"/>
      <c r="L123" s="92"/>
      <c r="M123" s="92"/>
      <c r="N123" s="92"/>
      <c r="O123" s="92"/>
      <c r="P123" s="92"/>
      <c r="Q123" s="92"/>
      <c r="R123" s="92"/>
    </row>
    <row r="124" spans="1:27">
      <c r="A124" s="92"/>
      <c r="B124" s="92"/>
      <c r="C124" s="92"/>
      <c r="D124" s="92"/>
      <c r="E124" s="92"/>
      <c r="F124" s="92"/>
      <c r="G124" s="92"/>
      <c r="H124" s="92"/>
      <c r="I124" s="92"/>
      <c r="J124" s="92"/>
      <c r="K124" s="92"/>
      <c r="L124" s="92"/>
      <c r="M124" s="92"/>
      <c r="N124" s="92"/>
      <c r="O124" s="92"/>
      <c r="P124" s="92"/>
      <c r="Q124" s="92"/>
      <c r="R124" s="92"/>
    </row>
    <row r="125" spans="1:27">
      <c r="A125" s="92"/>
      <c r="B125" s="92"/>
      <c r="C125" s="92"/>
      <c r="D125" s="92"/>
      <c r="E125" s="92"/>
      <c r="F125" s="92"/>
      <c r="G125" s="92"/>
      <c r="H125" s="92"/>
      <c r="I125" s="92"/>
      <c r="J125" s="92"/>
      <c r="K125" s="92"/>
      <c r="L125" s="92"/>
      <c r="M125" s="92"/>
      <c r="N125" s="92"/>
      <c r="O125" s="92"/>
      <c r="P125" s="92"/>
      <c r="Q125" s="92"/>
      <c r="R125" s="92"/>
    </row>
    <row r="126" spans="1:27">
      <c r="A126" s="92"/>
      <c r="B126" s="92"/>
      <c r="C126" s="92"/>
      <c r="D126" s="92"/>
      <c r="E126" s="92"/>
      <c r="F126" s="92"/>
      <c r="G126" s="92"/>
      <c r="H126" s="92"/>
      <c r="I126" s="92"/>
      <c r="J126" s="92"/>
      <c r="K126" s="92"/>
      <c r="L126" s="92"/>
      <c r="M126" s="92"/>
      <c r="N126" s="92"/>
      <c r="O126" s="92"/>
      <c r="P126" s="92"/>
      <c r="Q126" s="92"/>
      <c r="R126" s="92"/>
    </row>
    <row r="127" spans="1:27">
      <c r="A127" s="92"/>
      <c r="B127" s="92"/>
      <c r="C127" s="92"/>
      <c r="D127" s="92"/>
      <c r="E127" s="92"/>
      <c r="F127" s="92"/>
      <c r="G127" s="92"/>
      <c r="H127" s="92"/>
      <c r="I127" s="92"/>
      <c r="J127" s="92"/>
      <c r="K127" s="92"/>
      <c r="L127" s="92"/>
      <c r="M127" s="92"/>
      <c r="N127" s="92"/>
      <c r="O127" s="92"/>
      <c r="P127" s="92"/>
      <c r="Q127" s="92"/>
      <c r="R127" s="92"/>
    </row>
    <row r="128" spans="1:27">
      <c r="A128" s="92"/>
      <c r="B128" s="92"/>
      <c r="C128" s="92"/>
      <c r="D128" s="92"/>
      <c r="E128" s="92"/>
      <c r="F128" s="92"/>
      <c r="G128" s="92"/>
      <c r="H128" s="92"/>
      <c r="I128" s="92"/>
      <c r="J128" s="92"/>
      <c r="K128" s="92"/>
      <c r="L128" s="92"/>
      <c r="M128" s="92"/>
      <c r="N128" s="92"/>
      <c r="O128" s="92"/>
      <c r="P128" s="92"/>
      <c r="Q128" s="92"/>
      <c r="R128" s="92"/>
    </row>
    <row r="129" spans="1:18">
      <c r="A129" s="92"/>
      <c r="B129" s="92"/>
      <c r="C129" s="92"/>
      <c r="D129" s="92"/>
      <c r="E129" s="92"/>
      <c r="F129" s="92"/>
      <c r="G129" s="92"/>
      <c r="H129" s="92"/>
      <c r="I129" s="92"/>
      <c r="J129" s="92"/>
      <c r="K129" s="92"/>
      <c r="L129" s="92"/>
      <c r="M129" s="92"/>
      <c r="N129" s="92"/>
      <c r="O129" s="92"/>
      <c r="P129" s="92"/>
      <c r="Q129" s="92"/>
      <c r="R129" s="92"/>
    </row>
    <row r="130" spans="1:18">
      <c r="A130" s="92"/>
      <c r="B130" s="92"/>
      <c r="C130" s="92"/>
      <c r="D130" s="92"/>
      <c r="E130" s="92"/>
      <c r="F130" s="92"/>
      <c r="G130" s="92"/>
      <c r="H130" s="92"/>
      <c r="I130" s="92"/>
      <c r="J130" s="92"/>
      <c r="K130" s="92"/>
      <c r="L130" s="92"/>
      <c r="M130" s="92"/>
      <c r="N130" s="92"/>
      <c r="O130" s="92"/>
      <c r="P130" s="92"/>
      <c r="Q130" s="92"/>
      <c r="R130" s="92"/>
    </row>
    <row r="131" spans="1:18">
      <c r="A131" s="92"/>
      <c r="B131" s="92"/>
      <c r="C131" s="92"/>
      <c r="D131" s="92"/>
      <c r="E131" s="92"/>
      <c r="F131" s="92"/>
      <c r="G131" s="92"/>
      <c r="H131" s="92"/>
      <c r="I131" s="92"/>
      <c r="J131" s="92"/>
      <c r="K131" s="92"/>
      <c r="L131" s="92"/>
      <c r="M131" s="92"/>
      <c r="N131" s="92"/>
      <c r="O131" s="92"/>
      <c r="P131" s="92"/>
      <c r="Q131" s="92"/>
      <c r="R131" s="92"/>
    </row>
    <row r="132" spans="1:18">
      <c r="A132" s="92"/>
      <c r="B132" s="92"/>
      <c r="C132" s="92"/>
      <c r="D132" s="92"/>
      <c r="E132" s="92"/>
      <c r="F132" s="92"/>
      <c r="G132" s="92"/>
      <c r="H132" s="92"/>
      <c r="I132" s="92"/>
      <c r="J132" s="92"/>
      <c r="K132" s="92"/>
      <c r="L132" s="92"/>
      <c r="M132" s="92"/>
      <c r="N132" s="92"/>
      <c r="O132" s="92"/>
      <c r="P132" s="92"/>
      <c r="Q132" s="92"/>
      <c r="R132" s="92"/>
    </row>
    <row r="133" spans="1:18">
      <c r="A133" s="92"/>
      <c r="B133" s="92"/>
      <c r="C133" s="92"/>
      <c r="D133" s="92"/>
      <c r="E133" s="92"/>
      <c r="F133" s="92"/>
      <c r="G133" s="92"/>
      <c r="H133" s="92"/>
      <c r="I133" s="92"/>
      <c r="J133" s="92"/>
      <c r="K133" s="92"/>
      <c r="L133" s="92"/>
      <c r="M133" s="92"/>
      <c r="N133" s="92"/>
      <c r="O133" s="92"/>
      <c r="P133" s="92"/>
      <c r="Q133" s="92"/>
      <c r="R133" s="92"/>
    </row>
    <row r="134" spans="1:18">
      <c r="A134" s="92"/>
      <c r="B134" s="92"/>
      <c r="C134" s="92"/>
      <c r="D134" s="92"/>
      <c r="E134" s="92"/>
      <c r="F134" s="92"/>
      <c r="G134" s="92"/>
      <c r="H134" s="92"/>
      <c r="I134" s="92"/>
      <c r="J134" s="92"/>
      <c r="K134" s="92"/>
      <c r="L134" s="92"/>
      <c r="M134" s="92"/>
      <c r="N134" s="92"/>
      <c r="O134" s="92"/>
      <c r="P134" s="92"/>
      <c r="Q134" s="92"/>
      <c r="R134" s="92"/>
    </row>
    <row r="135" spans="1:18">
      <c r="A135" s="92"/>
      <c r="B135" s="92"/>
      <c r="C135" s="92"/>
      <c r="D135" s="92"/>
      <c r="E135" s="92"/>
      <c r="F135" s="92"/>
      <c r="G135" s="92"/>
      <c r="H135" s="92"/>
      <c r="I135" s="92"/>
      <c r="J135" s="92"/>
      <c r="K135" s="92"/>
      <c r="L135" s="92"/>
      <c r="M135" s="92"/>
      <c r="N135" s="92"/>
      <c r="O135" s="92"/>
      <c r="P135" s="92"/>
      <c r="Q135" s="92"/>
      <c r="R135" s="92"/>
    </row>
    <row r="136" spans="1:18">
      <c r="A136" s="92"/>
      <c r="B136" s="92"/>
      <c r="C136" s="92"/>
      <c r="D136" s="92"/>
      <c r="E136" s="92"/>
      <c r="F136" s="92"/>
      <c r="G136" s="92"/>
      <c r="H136" s="92"/>
      <c r="I136" s="92"/>
      <c r="J136" s="92"/>
      <c r="K136" s="92"/>
      <c r="L136" s="92"/>
      <c r="M136" s="92"/>
      <c r="N136" s="92"/>
      <c r="O136" s="92"/>
      <c r="P136" s="92"/>
      <c r="Q136" s="92"/>
      <c r="R136" s="92"/>
    </row>
    <row r="137" spans="1:18">
      <c r="A137" s="92"/>
      <c r="B137" s="92"/>
      <c r="C137" s="92"/>
      <c r="D137" s="92"/>
      <c r="E137" s="92"/>
      <c r="F137" s="92"/>
      <c r="G137" s="92"/>
      <c r="H137" s="92"/>
      <c r="I137" s="92"/>
      <c r="J137" s="92"/>
      <c r="K137" s="92"/>
      <c r="L137" s="92"/>
      <c r="M137" s="92"/>
      <c r="N137" s="92"/>
      <c r="O137" s="92"/>
      <c r="P137" s="92"/>
      <c r="Q137" s="92"/>
      <c r="R137" s="92"/>
    </row>
    <row r="138" spans="1:18">
      <c r="A138" s="92"/>
      <c r="B138" s="92"/>
      <c r="C138" s="92"/>
      <c r="D138" s="92"/>
      <c r="E138" s="92"/>
      <c r="F138" s="92"/>
      <c r="G138" s="92"/>
      <c r="H138" s="92"/>
      <c r="I138" s="92"/>
      <c r="J138" s="92"/>
      <c r="K138" s="92"/>
      <c r="L138" s="92"/>
      <c r="M138" s="92"/>
      <c r="N138" s="92"/>
      <c r="O138" s="92"/>
      <c r="P138" s="92"/>
      <c r="Q138" s="92"/>
      <c r="R138" s="92"/>
    </row>
    <row r="139" spans="1:18">
      <c r="A139" s="92"/>
      <c r="B139" s="92"/>
      <c r="C139" s="92"/>
      <c r="D139" s="92"/>
      <c r="E139" s="92"/>
      <c r="F139" s="92"/>
      <c r="G139" s="92"/>
      <c r="H139" s="92"/>
      <c r="I139" s="92"/>
      <c r="J139" s="92"/>
      <c r="K139" s="92"/>
      <c r="L139" s="92"/>
      <c r="M139" s="92"/>
      <c r="N139" s="92"/>
      <c r="O139" s="92"/>
      <c r="P139" s="92"/>
      <c r="Q139" s="92"/>
      <c r="R139" s="92"/>
    </row>
    <row r="140" spans="1:18">
      <c r="A140" s="92"/>
      <c r="B140" s="92"/>
      <c r="C140" s="92"/>
      <c r="D140" s="92"/>
      <c r="E140" s="92"/>
      <c r="F140" s="92"/>
      <c r="G140" s="92"/>
      <c r="H140" s="92"/>
      <c r="I140" s="92"/>
      <c r="J140" s="92"/>
      <c r="K140" s="92"/>
      <c r="L140" s="92"/>
      <c r="M140" s="92"/>
      <c r="N140" s="92"/>
      <c r="O140" s="92"/>
      <c r="P140" s="92"/>
      <c r="Q140" s="92"/>
      <c r="R140" s="92"/>
    </row>
    <row r="141" spans="1:18">
      <c r="A141" s="92"/>
      <c r="B141" s="92"/>
      <c r="C141" s="92"/>
      <c r="D141" s="92"/>
      <c r="E141" s="92"/>
      <c r="F141" s="92"/>
      <c r="G141" s="92"/>
      <c r="H141" s="92"/>
      <c r="I141" s="92"/>
      <c r="J141" s="92"/>
      <c r="K141" s="92"/>
      <c r="L141" s="92"/>
      <c r="M141" s="92"/>
      <c r="N141" s="92"/>
      <c r="O141" s="92"/>
      <c r="P141" s="92"/>
      <c r="Q141" s="92"/>
      <c r="R141" s="92"/>
    </row>
    <row r="142" spans="1:18">
      <c r="A142" s="92"/>
      <c r="B142" s="92"/>
      <c r="C142" s="92"/>
      <c r="D142" s="92"/>
      <c r="E142" s="92"/>
      <c r="F142" s="92"/>
      <c r="G142" s="92"/>
      <c r="H142" s="92"/>
      <c r="I142" s="92"/>
      <c r="J142" s="92"/>
      <c r="K142" s="92"/>
      <c r="L142" s="92"/>
      <c r="M142" s="92"/>
      <c r="N142" s="92"/>
      <c r="O142" s="92"/>
      <c r="P142" s="92"/>
      <c r="Q142" s="92"/>
      <c r="R142" s="92"/>
    </row>
    <row r="143" spans="1:18">
      <c r="A143" s="92"/>
      <c r="B143" s="92"/>
      <c r="C143" s="92"/>
      <c r="D143" s="92"/>
      <c r="E143" s="92"/>
      <c r="F143" s="92"/>
      <c r="G143" s="92"/>
      <c r="H143" s="92"/>
      <c r="I143" s="92"/>
      <c r="J143" s="92"/>
      <c r="K143" s="92"/>
      <c r="L143" s="92"/>
      <c r="M143" s="92"/>
      <c r="N143" s="92"/>
      <c r="O143" s="92"/>
      <c r="P143" s="92"/>
      <c r="Q143" s="92"/>
      <c r="R143" s="92"/>
    </row>
    <row r="144" spans="1:18">
      <c r="A144" s="92"/>
      <c r="B144" s="92"/>
      <c r="C144" s="92"/>
      <c r="D144" s="92"/>
      <c r="E144" s="92"/>
      <c r="F144" s="92"/>
      <c r="G144" s="92"/>
      <c r="H144" s="92"/>
      <c r="I144" s="92"/>
      <c r="J144" s="92"/>
      <c r="K144" s="92"/>
      <c r="L144" s="92"/>
      <c r="M144" s="92"/>
      <c r="N144" s="92"/>
      <c r="O144" s="92"/>
      <c r="P144" s="92"/>
      <c r="Q144" s="92"/>
      <c r="R144" s="92"/>
    </row>
    <row r="145" spans="1:18">
      <c r="A145" s="92"/>
      <c r="B145" s="92"/>
      <c r="C145" s="92"/>
      <c r="D145" s="92"/>
      <c r="E145" s="92"/>
      <c r="F145" s="92"/>
      <c r="G145" s="92"/>
      <c r="H145" s="92"/>
      <c r="I145" s="92"/>
      <c r="J145" s="92"/>
      <c r="K145" s="92"/>
      <c r="L145" s="92"/>
      <c r="M145" s="92"/>
      <c r="N145" s="92"/>
      <c r="O145" s="92"/>
      <c r="P145" s="92"/>
      <c r="Q145" s="92"/>
      <c r="R145" s="92"/>
    </row>
    <row r="146" spans="1:18">
      <c r="A146" s="92"/>
      <c r="B146" s="92"/>
      <c r="C146" s="92"/>
      <c r="D146" s="92"/>
      <c r="E146" s="92"/>
      <c r="F146" s="92"/>
      <c r="G146" s="92"/>
      <c r="H146" s="92"/>
      <c r="I146" s="92"/>
      <c r="J146" s="92"/>
      <c r="K146" s="92"/>
      <c r="L146" s="92"/>
      <c r="M146" s="92"/>
      <c r="N146" s="92"/>
      <c r="O146" s="92"/>
      <c r="P146" s="92"/>
      <c r="Q146" s="92"/>
      <c r="R146" s="92"/>
    </row>
    <row r="147" spans="1:18">
      <c r="A147" s="92"/>
      <c r="B147" s="92"/>
      <c r="C147" s="92"/>
      <c r="D147" s="92"/>
      <c r="E147" s="92"/>
      <c r="F147" s="92"/>
      <c r="G147" s="92"/>
      <c r="H147" s="92"/>
      <c r="I147" s="92"/>
      <c r="J147" s="92"/>
      <c r="K147" s="92"/>
      <c r="L147" s="92"/>
      <c r="M147" s="92"/>
      <c r="N147" s="92"/>
      <c r="O147" s="92"/>
      <c r="P147" s="92"/>
      <c r="Q147" s="92"/>
      <c r="R147" s="92"/>
    </row>
    <row r="148" spans="1:18">
      <c r="A148" s="92"/>
      <c r="B148" s="92"/>
      <c r="C148" s="92"/>
      <c r="D148" s="92"/>
      <c r="E148" s="92"/>
      <c r="F148" s="92"/>
      <c r="G148" s="92"/>
      <c r="H148" s="92"/>
      <c r="I148" s="92"/>
      <c r="J148" s="92"/>
      <c r="K148" s="92"/>
      <c r="L148" s="92"/>
      <c r="M148" s="92"/>
      <c r="N148" s="92"/>
      <c r="O148" s="92"/>
      <c r="P148" s="92"/>
      <c r="Q148" s="92"/>
      <c r="R148" s="92"/>
    </row>
    <row r="149" spans="1:18">
      <c r="A149" s="92"/>
      <c r="B149" s="92"/>
      <c r="C149" s="92"/>
      <c r="D149" s="92"/>
      <c r="E149" s="92"/>
      <c r="F149" s="92"/>
      <c r="G149" s="92"/>
      <c r="H149" s="92"/>
      <c r="I149" s="92"/>
      <c r="J149" s="92"/>
      <c r="K149" s="92"/>
      <c r="L149" s="92"/>
      <c r="M149" s="92"/>
      <c r="N149" s="92"/>
      <c r="O149" s="92"/>
      <c r="P149" s="92"/>
      <c r="Q149" s="92"/>
      <c r="R149" s="92"/>
    </row>
    <row r="150" spans="1:18">
      <c r="A150" s="92"/>
      <c r="B150" s="92"/>
      <c r="C150" s="92"/>
      <c r="D150" s="92"/>
      <c r="E150" s="92"/>
      <c r="F150" s="92"/>
      <c r="G150" s="92"/>
      <c r="H150" s="92"/>
      <c r="I150" s="92"/>
      <c r="J150" s="92"/>
      <c r="K150" s="92"/>
      <c r="L150" s="92"/>
      <c r="M150" s="92"/>
      <c r="N150" s="92"/>
      <c r="O150" s="92"/>
      <c r="P150" s="92"/>
      <c r="Q150" s="92"/>
      <c r="R150" s="92"/>
    </row>
    <row r="151" spans="1:18">
      <c r="A151" s="92"/>
      <c r="B151" s="92"/>
      <c r="C151" s="92"/>
      <c r="D151" s="92"/>
      <c r="E151" s="92"/>
      <c r="F151" s="92"/>
      <c r="G151" s="92"/>
      <c r="H151" s="92"/>
      <c r="I151" s="92"/>
      <c r="J151" s="92"/>
      <c r="K151" s="92"/>
      <c r="L151" s="92"/>
      <c r="M151" s="92"/>
      <c r="N151" s="92"/>
      <c r="O151" s="92"/>
      <c r="P151" s="92"/>
      <c r="Q151" s="92"/>
      <c r="R151" s="92"/>
    </row>
    <row r="152" spans="1:18">
      <c r="A152" s="92"/>
      <c r="B152" s="92"/>
      <c r="C152" s="92"/>
      <c r="D152" s="92"/>
      <c r="E152" s="92"/>
      <c r="F152" s="92"/>
      <c r="G152" s="92"/>
      <c r="H152" s="92"/>
      <c r="I152" s="92"/>
      <c r="J152" s="92"/>
      <c r="K152" s="92"/>
      <c r="L152" s="92"/>
      <c r="M152" s="92"/>
      <c r="N152" s="92"/>
      <c r="O152" s="92"/>
      <c r="P152" s="92"/>
      <c r="Q152" s="92"/>
      <c r="R152" s="92"/>
    </row>
    <row r="153" spans="1:18">
      <c r="A153" s="92"/>
      <c r="B153" s="92"/>
      <c r="C153" s="92"/>
      <c r="D153" s="92"/>
      <c r="E153" s="92"/>
      <c r="F153" s="92"/>
      <c r="G153" s="92"/>
      <c r="H153" s="92"/>
      <c r="I153" s="92"/>
      <c r="J153" s="92"/>
      <c r="K153" s="92"/>
      <c r="L153" s="92"/>
      <c r="M153" s="92"/>
      <c r="N153" s="92"/>
      <c r="O153" s="92"/>
      <c r="P153" s="92"/>
      <c r="Q153" s="92"/>
      <c r="R153" s="92"/>
    </row>
    <row r="154" spans="1:18">
      <c r="A154" s="92"/>
      <c r="B154" s="92"/>
      <c r="C154" s="92"/>
      <c r="D154" s="92"/>
      <c r="E154" s="92"/>
      <c r="F154" s="92"/>
      <c r="G154" s="92"/>
      <c r="H154" s="92"/>
      <c r="I154" s="92"/>
      <c r="J154" s="92"/>
      <c r="K154" s="92"/>
      <c r="L154" s="92"/>
      <c r="M154" s="92"/>
      <c r="N154" s="92"/>
      <c r="O154" s="92"/>
      <c r="P154" s="92"/>
      <c r="Q154" s="92"/>
      <c r="R154" s="92"/>
    </row>
    <row r="155" spans="1:18">
      <c r="A155" s="92"/>
      <c r="B155" s="92"/>
      <c r="C155" s="92"/>
      <c r="D155" s="92"/>
      <c r="E155" s="92"/>
      <c r="F155" s="92"/>
      <c r="G155" s="92"/>
      <c r="H155" s="92"/>
      <c r="I155" s="92"/>
      <c r="J155" s="92"/>
      <c r="K155" s="92"/>
      <c r="L155" s="92"/>
      <c r="M155" s="92"/>
      <c r="N155" s="92"/>
      <c r="O155" s="92"/>
      <c r="P155" s="92"/>
      <c r="Q155" s="92"/>
      <c r="R155" s="92"/>
    </row>
    <row r="156" spans="1:18">
      <c r="A156" s="92"/>
      <c r="B156" s="92"/>
      <c r="C156" s="92"/>
      <c r="D156" s="92"/>
      <c r="E156" s="92"/>
      <c r="F156" s="92"/>
      <c r="G156" s="92"/>
      <c r="H156" s="92"/>
      <c r="I156" s="92"/>
      <c r="J156" s="92"/>
      <c r="K156" s="92"/>
      <c r="L156" s="92"/>
      <c r="M156" s="92"/>
      <c r="N156" s="92"/>
      <c r="O156" s="92"/>
      <c r="P156" s="92"/>
      <c r="Q156" s="92"/>
      <c r="R156" s="92"/>
    </row>
    <row r="157" spans="1:18">
      <c r="A157" s="92"/>
      <c r="B157" s="92"/>
      <c r="C157" s="92"/>
      <c r="D157" s="92"/>
      <c r="E157" s="92"/>
      <c r="F157" s="92"/>
      <c r="G157" s="92"/>
      <c r="H157" s="92"/>
      <c r="I157" s="92"/>
      <c r="J157" s="92"/>
      <c r="K157" s="92"/>
      <c r="L157" s="92"/>
      <c r="M157" s="92"/>
      <c r="N157" s="92"/>
      <c r="O157" s="92"/>
      <c r="P157" s="92"/>
      <c r="Q157" s="92"/>
      <c r="R157" s="92"/>
    </row>
    <row r="158" spans="1:18">
      <c r="A158" s="92"/>
      <c r="B158" s="92"/>
      <c r="C158" s="92"/>
      <c r="D158" s="92"/>
      <c r="E158" s="92"/>
      <c r="F158" s="92"/>
      <c r="G158" s="92"/>
      <c r="H158" s="92"/>
      <c r="I158" s="92"/>
      <c r="J158" s="92"/>
      <c r="K158" s="92"/>
      <c r="L158" s="92"/>
      <c r="M158" s="92"/>
      <c r="N158" s="92"/>
      <c r="O158" s="92"/>
      <c r="P158" s="92"/>
      <c r="Q158" s="92"/>
      <c r="R158" s="92"/>
    </row>
    <row r="159" spans="1:18">
      <c r="A159" s="92"/>
      <c r="B159" s="92"/>
      <c r="C159" s="92"/>
      <c r="D159" s="92"/>
      <c r="E159" s="92"/>
      <c r="F159" s="92"/>
      <c r="G159" s="92"/>
      <c r="H159" s="92"/>
      <c r="I159" s="92"/>
      <c r="J159" s="92"/>
      <c r="K159" s="92"/>
      <c r="L159" s="92"/>
      <c r="M159" s="92"/>
      <c r="N159" s="92"/>
      <c r="O159" s="92"/>
      <c r="P159" s="92"/>
      <c r="Q159" s="92"/>
      <c r="R159" s="92"/>
    </row>
    <row r="160" spans="1:18">
      <c r="A160" s="92"/>
      <c r="B160" s="92"/>
      <c r="C160" s="92"/>
      <c r="D160" s="92"/>
      <c r="E160" s="92"/>
      <c r="F160" s="92"/>
      <c r="G160" s="92"/>
      <c r="H160" s="92"/>
      <c r="I160" s="92"/>
      <c r="J160" s="92"/>
      <c r="K160" s="92"/>
      <c r="L160" s="92"/>
      <c r="M160" s="92"/>
      <c r="N160" s="92"/>
      <c r="O160" s="92"/>
      <c r="P160" s="92"/>
      <c r="Q160" s="92"/>
      <c r="R160" s="92"/>
    </row>
    <row r="161" spans="1:18">
      <c r="A161" s="92"/>
      <c r="B161" s="92"/>
      <c r="C161" s="92"/>
      <c r="D161" s="92"/>
      <c r="E161" s="92"/>
      <c r="F161" s="92"/>
      <c r="G161" s="92"/>
      <c r="H161" s="92"/>
      <c r="I161" s="92"/>
      <c r="J161" s="92"/>
      <c r="K161" s="92"/>
      <c r="L161" s="92"/>
      <c r="M161" s="92"/>
      <c r="N161" s="92"/>
      <c r="O161" s="92"/>
      <c r="P161" s="92"/>
      <c r="Q161" s="92"/>
      <c r="R161" s="92"/>
    </row>
    <row r="162" spans="1:18">
      <c r="A162" s="92"/>
      <c r="B162" s="92"/>
      <c r="C162" s="92"/>
      <c r="D162" s="92"/>
      <c r="E162" s="92"/>
      <c r="F162" s="92"/>
      <c r="G162" s="92"/>
      <c r="H162" s="92"/>
      <c r="I162" s="92"/>
      <c r="J162" s="92"/>
      <c r="K162" s="92"/>
      <c r="L162" s="92"/>
      <c r="M162" s="92"/>
      <c r="N162" s="92"/>
      <c r="O162" s="92"/>
      <c r="P162" s="92"/>
      <c r="Q162" s="92"/>
      <c r="R162" s="92"/>
    </row>
    <row r="163" spans="1:18">
      <c r="A163" s="92"/>
      <c r="B163" s="92"/>
      <c r="C163" s="92"/>
      <c r="D163" s="92"/>
      <c r="E163" s="92"/>
      <c r="F163" s="92"/>
      <c r="G163" s="92"/>
      <c r="H163" s="92"/>
      <c r="I163" s="92"/>
      <c r="J163" s="92"/>
      <c r="K163" s="92"/>
      <c r="L163" s="92"/>
      <c r="M163" s="92"/>
      <c r="N163" s="92"/>
      <c r="O163" s="92"/>
      <c r="P163" s="92"/>
      <c r="Q163" s="92"/>
      <c r="R163" s="92"/>
    </row>
    <row r="164" spans="1:18">
      <c r="A164" s="92"/>
      <c r="B164" s="92"/>
      <c r="C164" s="92"/>
      <c r="D164" s="92"/>
      <c r="E164" s="92"/>
      <c r="F164" s="92"/>
      <c r="G164" s="92"/>
      <c r="H164" s="92"/>
      <c r="I164" s="92"/>
      <c r="J164" s="92"/>
      <c r="K164" s="92"/>
      <c r="L164" s="92"/>
      <c r="M164" s="92"/>
      <c r="N164" s="92"/>
      <c r="O164" s="92"/>
      <c r="P164" s="92"/>
      <c r="Q164" s="92"/>
      <c r="R164" s="92"/>
    </row>
    <row r="165" spans="1:18">
      <c r="A165" s="92"/>
      <c r="B165" s="92"/>
      <c r="C165" s="92"/>
      <c r="D165" s="92"/>
      <c r="E165" s="92"/>
      <c r="F165" s="92"/>
      <c r="G165" s="92"/>
      <c r="H165" s="92"/>
      <c r="I165" s="92"/>
      <c r="J165" s="92"/>
      <c r="K165" s="92"/>
      <c r="L165" s="92"/>
      <c r="M165" s="92"/>
      <c r="N165" s="92"/>
      <c r="O165" s="92"/>
      <c r="P165" s="92"/>
      <c r="Q165" s="92"/>
      <c r="R165" s="92"/>
    </row>
    <row r="166" spans="1:18">
      <c r="A166" s="92"/>
      <c r="B166" s="92"/>
      <c r="C166" s="92"/>
      <c r="D166" s="92"/>
      <c r="E166" s="92"/>
      <c r="F166" s="92"/>
      <c r="G166" s="92"/>
      <c r="H166" s="92"/>
      <c r="I166" s="92"/>
      <c r="J166" s="92"/>
      <c r="K166" s="92"/>
      <c r="L166" s="92"/>
      <c r="M166" s="92"/>
      <c r="N166" s="92"/>
      <c r="O166" s="92"/>
      <c r="P166" s="92"/>
      <c r="Q166" s="92"/>
      <c r="R166" s="92"/>
    </row>
    <row r="167" spans="1:18">
      <c r="A167" s="92"/>
      <c r="B167" s="92"/>
      <c r="C167" s="92"/>
      <c r="D167" s="92"/>
      <c r="E167" s="92"/>
      <c r="F167" s="92"/>
      <c r="G167" s="92"/>
      <c r="H167" s="92"/>
      <c r="I167" s="92"/>
      <c r="J167" s="92"/>
      <c r="K167" s="92"/>
      <c r="L167" s="92"/>
      <c r="M167" s="92"/>
      <c r="N167" s="92"/>
      <c r="O167" s="92"/>
      <c r="P167" s="92"/>
      <c r="Q167" s="92"/>
      <c r="R167" s="92"/>
    </row>
    <row r="168" spans="1:18">
      <c r="A168" s="92"/>
      <c r="B168" s="92"/>
      <c r="C168" s="92"/>
      <c r="D168" s="92"/>
      <c r="E168" s="92"/>
      <c r="F168" s="92"/>
      <c r="G168" s="92"/>
      <c r="H168" s="92"/>
      <c r="I168" s="92"/>
      <c r="J168" s="92"/>
      <c r="K168" s="92"/>
      <c r="L168" s="92"/>
      <c r="M168" s="92"/>
      <c r="N168" s="92"/>
      <c r="O168" s="92"/>
      <c r="P168" s="92"/>
      <c r="Q168" s="92"/>
      <c r="R168" s="92"/>
    </row>
    <row r="169" spans="1:18">
      <c r="A169" s="92"/>
      <c r="B169" s="92"/>
      <c r="C169" s="92"/>
      <c r="D169" s="92"/>
      <c r="E169" s="92"/>
      <c r="F169" s="92"/>
      <c r="G169" s="92"/>
      <c r="H169" s="92"/>
      <c r="I169" s="92"/>
      <c r="J169" s="92"/>
      <c r="K169" s="92"/>
      <c r="L169" s="92"/>
      <c r="M169" s="92"/>
      <c r="N169" s="92"/>
      <c r="O169" s="92"/>
      <c r="P169" s="92"/>
      <c r="Q169" s="92"/>
      <c r="R169" s="92"/>
    </row>
    <row r="170" spans="1:18">
      <c r="A170" s="92"/>
      <c r="B170" s="92"/>
      <c r="C170" s="92"/>
      <c r="D170" s="92"/>
      <c r="E170" s="92"/>
      <c r="F170" s="92"/>
      <c r="G170" s="92"/>
      <c r="H170" s="92"/>
      <c r="I170" s="92"/>
      <c r="J170" s="92"/>
      <c r="K170" s="92"/>
      <c r="L170" s="92"/>
      <c r="M170" s="92"/>
      <c r="N170" s="92"/>
      <c r="O170" s="92"/>
      <c r="P170" s="92"/>
      <c r="Q170" s="92"/>
      <c r="R170" s="92"/>
    </row>
    <row r="171" spans="1:18">
      <c r="A171" s="92"/>
      <c r="B171" s="92"/>
      <c r="C171" s="92"/>
      <c r="D171" s="92"/>
      <c r="E171" s="92"/>
      <c r="F171" s="92"/>
      <c r="G171" s="92"/>
      <c r="H171" s="92"/>
      <c r="I171" s="92"/>
      <c r="J171" s="92"/>
      <c r="K171" s="92"/>
      <c r="L171" s="92"/>
      <c r="M171" s="92"/>
      <c r="N171" s="92"/>
      <c r="O171" s="92"/>
      <c r="P171" s="92"/>
      <c r="Q171" s="92"/>
      <c r="R171" s="92"/>
    </row>
    <row r="172" spans="1:18">
      <c r="A172" s="92"/>
      <c r="B172" s="92"/>
      <c r="C172" s="92"/>
      <c r="D172" s="92"/>
      <c r="E172" s="92"/>
      <c r="F172" s="92"/>
      <c r="G172" s="92"/>
      <c r="H172" s="92"/>
      <c r="I172" s="92"/>
      <c r="J172" s="92"/>
      <c r="K172" s="92"/>
      <c r="L172" s="92"/>
      <c r="M172" s="92"/>
      <c r="N172" s="92"/>
      <c r="O172" s="92"/>
      <c r="P172" s="92"/>
      <c r="Q172" s="92"/>
      <c r="R172" s="92"/>
    </row>
    <row r="173" spans="1:18">
      <c r="A173" s="92"/>
      <c r="B173" s="92"/>
      <c r="C173" s="92"/>
      <c r="D173" s="92"/>
      <c r="E173" s="92"/>
      <c r="F173" s="92"/>
      <c r="G173" s="92"/>
      <c r="H173" s="92"/>
      <c r="I173" s="92"/>
      <c r="J173" s="92"/>
      <c r="K173" s="92"/>
      <c r="L173" s="92"/>
      <c r="M173" s="92"/>
      <c r="N173" s="92"/>
      <c r="O173" s="92"/>
      <c r="P173" s="92"/>
      <c r="Q173" s="92"/>
      <c r="R173" s="92"/>
    </row>
    <row r="174" spans="1:18">
      <c r="A174" s="92"/>
      <c r="B174" s="92"/>
      <c r="C174" s="92"/>
      <c r="D174" s="92"/>
      <c r="E174" s="92"/>
      <c r="F174" s="92"/>
      <c r="G174" s="92"/>
      <c r="H174" s="92"/>
      <c r="I174" s="92"/>
      <c r="J174" s="92"/>
      <c r="K174" s="92"/>
      <c r="L174" s="92"/>
      <c r="M174" s="92"/>
      <c r="N174" s="92"/>
      <c r="O174" s="92"/>
      <c r="P174" s="92"/>
      <c r="Q174" s="92"/>
      <c r="R174" s="92"/>
    </row>
    <row r="175" spans="1:18">
      <c r="A175" s="92"/>
      <c r="B175" s="92"/>
      <c r="C175" s="92"/>
      <c r="D175" s="92"/>
      <c r="E175" s="92"/>
      <c r="F175" s="92"/>
      <c r="G175" s="92"/>
      <c r="H175" s="92"/>
      <c r="I175" s="92"/>
      <c r="J175" s="92"/>
      <c r="K175" s="92"/>
      <c r="L175" s="92"/>
      <c r="M175" s="92"/>
      <c r="N175" s="92"/>
      <c r="O175" s="92"/>
      <c r="P175" s="92"/>
      <c r="Q175" s="92"/>
      <c r="R175" s="92"/>
    </row>
    <row r="176" spans="1:18">
      <c r="A176" s="92"/>
      <c r="B176" s="92"/>
      <c r="C176" s="92"/>
      <c r="D176" s="92"/>
      <c r="E176" s="92"/>
      <c r="F176" s="92"/>
      <c r="G176" s="92"/>
      <c r="H176" s="92"/>
      <c r="I176" s="92"/>
      <c r="J176" s="92"/>
      <c r="K176" s="92"/>
      <c r="L176" s="92"/>
      <c r="M176" s="92"/>
      <c r="N176" s="92"/>
      <c r="O176" s="92"/>
      <c r="P176" s="92"/>
      <c r="Q176" s="92"/>
      <c r="R176" s="92"/>
    </row>
    <row r="177" spans="1:18">
      <c r="A177" s="92"/>
      <c r="B177" s="92"/>
      <c r="C177" s="92"/>
      <c r="D177" s="92"/>
      <c r="E177" s="92"/>
      <c r="F177" s="92"/>
      <c r="G177" s="92"/>
      <c r="H177" s="92"/>
      <c r="I177" s="92"/>
      <c r="J177" s="92"/>
      <c r="K177" s="92"/>
      <c r="L177" s="92"/>
      <c r="M177" s="92"/>
      <c r="N177" s="92"/>
      <c r="O177" s="92"/>
      <c r="P177" s="92"/>
      <c r="Q177" s="92"/>
      <c r="R177" s="92"/>
    </row>
    <row r="178" spans="1:18">
      <c r="A178" s="92"/>
      <c r="B178" s="92"/>
      <c r="C178" s="92"/>
      <c r="D178" s="92"/>
      <c r="E178" s="92"/>
      <c r="F178" s="92"/>
      <c r="G178" s="92"/>
      <c r="H178" s="92"/>
      <c r="I178" s="92"/>
      <c r="J178" s="92"/>
      <c r="K178" s="92"/>
      <c r="L178" s="92"/>
      <c r="M178" s="92"/>
      <c r="N178" s="92"/>
      <c r="O178" s="92"/>
      <c r="P178" s="92"/>
      <c r="Q178" s="92"/>
      <c r="R178" s="92"/>
    </row>
    <row r="179" spans="1:18">
      <c r="A179" s="92"/>
      <c r="B179" s="92"/>
      <c r="C179" s="92"/>
      <c r="D179" s="92"/>
      <c r="E179" s="92"/>
      <c r="F179" s="92"/>
      <c r="G179" s="92"/>
      <c r="H179" s="92"/>
      <c r="I179" s="92"/>
      <c r="J179" s="92"/>
      <c r="K179" s="92"/>
      <c r="L179" s="92"/>
      <c r="M179" s="92"/>
      <c r="N179" s="92"/>
      <c r="O179" s="92"/>
      <c r="P179" s="92"/>
      <c r="Q179" s="92"/>
      <c r="R179" s="92"/>
    </row>
    <row r="180" spans="1:18">
      <c r="A180" s="92"/>
      <c r="B180" s="92"/>
      <c r="C180" s="92"/>
      <c r="D180" s="92"/>
      <c r="E180" s="92"/>
      <c r="F180" s="92"/>
      <c r="G180" s="92"/>
      <c r="H180" s="92"/>
      <c r="I180" s="92"/>
      <c r="J180" s="92"/>
      <c r="K180" s="92"/>
      <c r="L180" s="92"/>
      <c r="M180" s="92"/>
      <c r="N180" s="92"/>
      <c r="O180" s="92"/>
      <c r="P180" s="92"/>
      <c r="Q180" s="92"/>
      <c r="R180" s="92"/>
    </row>
  </sheetData>
  <mergeCells count="25">
    <mergeCell ref="N50:N51"/>
    <mergeCell ref="O50:O51"/>
    <mergeCell ref="P50:P51"/>
    <mergeCell ref="A52:A53"/>
    <mergeCell ref="B52:B53"/>
    <mergeCell ref="C52:C53"/>
    <mergeCell ref="D52:D53"/>
    <mergeCell ref="A17:A18"/>
    <mergeCell ref="B17:B18"/>
    <mergeCell ref="C17:C18"/>
    <mergeCell ref="D17:D18"/>
    <mergeCell ref="B3:D3"/>
    <mergeCell ref="W3:Y3"/>
    <mergeCell ref="A4:A5"/>
    <mergeCell ref="B4:B5"/>
    <mergeCell ref="C4:C5"/>
    <mergeCell ref="D4:D5"/>
    <mergeCell ref="V4:V5"/>
    <mergeCell ref="W4:W5"/>
    <mergeCell ref="X4:X5"/>
    <mergeCell ref="Y4:Y5"/>
    <mergeCell ref="N5:N6"/>
    <mergeCell ref="O5:O6"/>
    <mergeCell ref="P5:P6"/>
    <mergeCell ref="Q5:Q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Stress Paraquat daf16</vt:lpstr>
      <vt:lpstr>Stress Paraquat daf2</vt:lpstr>
      <vt:lpstr>development CM daf16</vt:lpstr>
      <vt:lpstr>development CM daf2</vt:lpstr>
      <vt:lpstr>LY294002+CM</vt:lpstr>
      <vt:lpstr>Lifespan</vt:lpstr>
      <vt:lpstr>Pt Development CM </vt:lpstr>
      <vt:lpstr>Pt dev LY294002</vt:lpstr>
      <vt:lpstr>Ts Recovery Summary </vt:lpstr>
      <vt:lpstr>Ts Recovery from various sheets</vt:lpstr>
    </vt:vector>
  </TitlesOfParts>
  <Company>AgResearch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stasiuks</dc:creator>
  <cp:lastModifiedBy>stasiuks</cp:lastModifiedBy>
  <dcterms:created xsi:type="dcterms:W3CDTF">2009-10-08T03:13:59Z</dcterms:created>
  <dcterms:modified xsi:type="dcterms:W3CDTF">2010-06-02T04:46:55Z</dcterms:modified>
</cp:coreProperties>
</file>